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10" windowHeight="12255"/>
  </bookViews>
  <sheets>
    <sheet name="Перечень" sheetId="4" r:id="rId1"/>
  </sheets>
  <definedNames>
    <definedName name="_xlnm._FilterDatabase" localSheetId="0" hidden="1">Перечень!$B$11:$F$412</definedName>
    <definedName name="_xlnm.Print_Area" localSheetId="0">Перечень!$A$1:$O$419</definedName>
  </definedNames>
  <calcPr calcId="125725"/>
</workbook>
</file>

<file path=xl/calcChain.xml><?xml version="1.0" encoding="utf-8"?>
<calcChain xmlns="http://schemas.openxmlformats.org/spreadsheetml/2006/main">
  <c r="K226" i="4"/>
  <c r="G226" s="1"/>
  <c r="M394" l="1"/>
  <c r="L394"/>
  <c r="K394"/>
  <c r="J394"/>
  <c r="I394"/>
  <c r="H394"/>
  <c r="M226"/>
  <c r="L226"/>
  <c r="J226"/>
  <c r="I226"/>
  <c r="H226"/>
  <c r="M201" l="1"/>
  <c r="L201"/>
  <c r="K201"/>
  <c r="J201"/>
  <c r="I201"/>
  <c r="H201"/>
  <c r="M197"/>
  <c r="L197"/>
  <c r="K197"/>
  <c r="J197"/>
  <c r="I197"/>
  <c r="H197"/>
  <c r="M219"/>
  <c r="L219"/>
  <c r="K219"/>
  <c r="J219"/>
  <c r="I219"/>
  <c r="H219"/>
  <c r="G223"/>
  <c r="G222"/>
  <c r="G221"/>
  <c r="G220"/>
  <c r="G219" l="1"/>
  <c r="G202" l="1"/>
  <c r="K205"/>
  <c r="K204" s="1"/>
  <c r="G398" l="1"/>
  <c r="M327" l="1"/>
  <c r="L327"/>
  <c r="K327"/>
  <c r="J327"/>
  <c r="I327"/>
  <c r="H327"/>
  <c r="M328"/>
  <c r="L328"/>
  <c r="K328"/>
  <c r="J328"/>
  <c r="I328"/>
  <c r="H328"/>
  <c r="M331"/>
  <c r="L331"/>
  <c r="M330"/>
  <c r="L330"/>
  <c r="M329"/>
  <c r="L329"/>
  <c r="K331"/>
  <c r="J331"/>
  <c r="I331"/>
  <c r="K330"/>
  <c r="J330"/>
  <c r="I330"/>
  <c r="K329"/>
  <c r="J329"/>
  <c r="I329"/>
  <c r="H331"/>
  <c r="H330"/>
  <c r="H329"/>
  <c r="G339"/>
  <c r="G328" l="1"/>
  <c r="G330"/>
  <c r="K326"/>
  <c r="I326"/>
  <c r="M326"/>
  <c r="H326"/>
  <c r="L326"/>
  <c r="G331"/>
  <c r="G327"/>
  <c r="G329"/>
  <c r="J326"/>
  <c r="G344"/>
  <c r="G343"/>
  <c r="G342"/>
  <c r="M341"/>
  <c r="L341"/>
  <c r="K341"/>
  <c r="K340" s="1"/>
  <c r="G341" l="1"/>
  <c r="G340"/>
  <c r="G35"/>
  <c r="K27" l="1"/>
  <c r="J27"/>
  <c r="I27"/>
  <c r="K26"/>
  <c r="J26"/>
  <c r="I26"/>
  <c r="K25"/>
  <c r="J25"/>
  <c r="I25"/>
  <c r="H27"/>
  <c r="H26"/>
  <c r="H25"/>
  <c r="K24"/>
  <c r="J24"/>
  <c r="I24"/>
  <c r="H24"/>
  <c r="M23"/>
  <c r="L23"/>
  <c r="G24" l="1"/>
  <c r="H23"/>
  <c r="J23"/>
  <c r="I23"/>
  <c r="G26"/>
  <c r="K23"/>
  <c r="G27"/>
  <c r="G25"/>
  <c r="K227"/>
  <c r="H249"/>
  <c r="J383"/>
  <c r="I383"/>
  <c r="H383"/>
  <c r="G28"/>
  <c r="K30"/>
  <c r="G41"/>
  <c r="G40"/>
  <c r="G39"/>
  <c r="G38"/>
  <c r="K37"/>
  <c r="K36" s="1"/>
  <c r="J37"/>
  <c r="I37"/>
  <c r="H37"/>
  <c r="G235"/>
  <c r="G23" l="1"/>
  <c r="G37"/>
  <c r="G36" s="1"/>
  <c r="M150"/>
  <c r="L150"/>
  <c r="G415" l="1"/>
  <c r="M403"/>
  <c r="L403"/>
  <c r="K403"/>
  <c r="J403"/>
  <c r="I403"/>
  <c r="H403"/>
  <c r="M402"/>
  <c r="L402"/>
  <c r="K402"/>
  <c r="J402"/>
  <c r="I402"/>
  <c r="H402"/>
  <c r="M401"/>
  <c r="L401"/>
  <c r="K401"/>
  <c r="J401"/>
  <c r="I401"/>
  <c r="H401"/>
  <c r="G387"/>
  <c r="G386"/>
  <c r="G385"/>
  <c r="G384"/>
  <c r="M383"/>
  <c r="M382" s="1"/>
  <c r="L383"/>
  <c r="L382" s="1"/>
  <c r="K383"/>
  <c r="K382" s="1"/>
  <c r="G379"/>
  <c r="G377"/>
  <c r="M376"/>
  <c r="L376"/>
  <c r="K376"/>
  <c r="J376"/>
  <c r="G372"/>
  <c r="G370"/>
  <c r="M369"/>
  <c r="L369"/>
  <c r="K369"/>
  <c r="J369"/>
  <c r="G365"/>
  <c r="G363"/>
  <c r="M362"/>
  <c r="L362"/>
  <c r="K362"/>
  <c r="J362"/>
  <c r="I362"/>
  <c r="H362"/>
  <c r="G358"/>
  <c r="G356"/>
  <c r="L355"/>
  <c r="K355"/>
  <c r="J355"/>
  <c r="M351"/>
  <c r="L351"/>
  <c r="K351"/>
  <c r="J351"/>
  <c r="I351"/>
  <c r="H351"/>
  <c r="M350"/>
  <c r="L350"/>
  <c r="K350"/>
  <c r="J350"/>
  <c r="I350"/>
  <c r="H350"/>
  <c r="M349"/>
  <c r="M393" s="1"/>
  <c r="M409" s="1"/>
  <c r="L349"/>
  <c r="K349"/>
  <c r="K348" s="1"/>
  <c r="J349"/>
  <c r="J348" s="1"/>
  <c r="I349"/>
  <c r="I348" s="1"/>
  <c r="H349"/>
  <c r="G338"/>
  <c r="G337"/>
  <c r="G336"/>
  <c r="G335"/>
  <c r="M334"/>
  <c r="M333" s="1"/>
  <c r="L334"/>
  <c r="L333" s="1"/>
  <c r="K334"/>
  <c r="J334"/>
  <c r="I334"/>
  <c r="H334"/>
  <c r="G333"/>
  <c r="G332"/>
  <c r="G323"/>
  <c r="G322"/>
  <c r="G321"/>
  <c r="G320"/>
  <c r="M319"/>
  <c r="L319" s="1"/>
  <c r="K319"/>
  <c r="J319"/>
  <c r="I319"/>
  <c r="H319"/>
  <c r="K318"/>
  <c r="G317"/>
  <c r="G315"/>
  <c r="G314"/>
  <c r="G313"/>
  <c r="M312"/>
  <c r="M311" s="1"/>
  <c r="L312"/>
  <c r="L311" s="1"/>
  <c r="K312"/>
  <c r="K311" s="1"/>
  <c r="J312"/>
  <c r="I312"/>
  <c r="H312"/>
  <c r="G310"/>
  <c r="G307"/>
  <c r="G306"/>
  <c r="M305"/>
  <c r="M304" s="1"/>
  <c r="L305"/>
  <c r="L304" s="1"/>
  <c r="K305"/>
  <c r="K304" s="1"/>
  <c r="J305"/>
  <c r="I305"/>
  <c r="H305"/>
  <c r="G303"/>
  <c r="M300"/>
  <c r="M298" s="1"/>
  <c r="L300"/>
  <c r="L298" s="1"/>
  <c r="K300"/>
  <c r="K298" s="1"/>
  <c r="J300"/>
  <c r="I300"/>
  <c r="H300"/>
  <c r="H298" s="1"/>
  <c r="M299"/>
  <c r="L299"/>
  <c r="K299"/>
  <c r="J299"/>
  <c r="I299"/>
  <c r="H299"/>
  <c r="I298"/>
  <c r="G295"/>
  <c r="G293"/>
  <c r="M291"/>
  <c r="M290" s="1"/>
  <c r="K291"/>
  <c r="J291"/>
  <c r="I291"/>
  <c r="H291"/>
  <c r="M286"/>
  <c r="M284" s="1"/>
  <c r="L286"/>
  <c r="L284" s="1"/>
  <c r="K286"/>
  <c r="J286"/>
  <c r="I286"/>
  <c r="I284" s="1"/>
  <c r="H286"/>
  <c r="K284"/>
  <c r="J284"/>
  <c r="M282"/>
  <c r="M283" s="1"/>
  <c r="G282"/>
  <c r="G279"/>
  <c r="G277" s="1"/>
  <c r="M277"/>
  <c r="L277"/>
  <c r="K277"/>
  <c r="J277"/>
  <c r="I277"/>
  <c r="H277"/>
  <c r="G275"/>
  <c r="G272"/>
  <c r="M270"/>
  <c r="L270"/>
  <c r="K270"/>
  <c r="K269" s="1"/>
  <c r="J270"/>
  <c r="I270"/>
  <c r="H270"/>
  <c r="G268"/>
  <c r="M266"/>
  <c r="L266"/>
  <c r="M265"/>
  <c r="M263" s="1"/>
  <c r="L265"/>
  <c r="L263" s="1"/>
  <c r="L262" s="1"/>
  <c r="K265"/>
  <c r="K263" s="1"/>
  <c r="K262" s="1"/>
  <c r="J265"/>
  <c r="J263" s="1"/>
  <c r="I265"/>
  <c r="I263" s="1"/>
  <c r="H265"/>
  <c r="H263" s="1"/>
  <c r="M264"/>
  <c r="L264"/>
  <c r="K264"/>
  <c r="J264"/>
  <c r="I264"/>
  <c r="H264"/>
  <c r="G264"/>
  <c r="G259"/>
  <c r="G258"/>
  <c r="G257"/>
  <c r="M256"/>
  <c r="M255" s="1"/>
  <c r="L256"/>
  <c r="L255" s="1"/>
  <c r="K256"/>
  <c r="G254"/>
  <c r="G252"/>
  <c r="G251"/>
  <c r="G250"/>
  <c r="K249"/>
  <c r="J249"/>
  <c r="I249"/>
  <c r="G246"/>
  <c r="G245"/>
  <c r="G244"/>
  <c r="G243"/>
  <c r="M242"/>
  <c r="L242"/>
  <c r="K242"/>
  <c r="J242"/>
  <c r="K239"/>
  <c r="K234" s="1"/>
  <c r="J239"/>
  <c r="I239"/>
  <c r="H239"/>
  <c r="H234" s="1"/>
  <c r="G238"/>
  <c r="G237"/>
  <c r="G236"/>
  <c r="G231"/>
  <c r="M230"/>
  <c r="L230"/>
  <c r="K230"/>
  <c r="J230"/>
  <c r="I230"/>
  <c r="H230"/>
  <c r="M229"/>
  <c r="M396" s="1"/>
  <c r="M412" s="1"/>
  <c r="L229"/>
  <c r="L396" s="1"/>
  <c r="L412" s="1"/>
  <c r="K229"/>
  <c r="K396" s="1"/>
  <c r="K412" s="1"/>
  <c r="J229"/>
  <c r="J396" s="1"/>
  <c r="J412" s="1"/>
  <c r="I229"/>
  <c r="I396" s="1"/>
  <c r="I412" s="1"/>
  <c r="H229"/>
  <c r="M228"/>
  <c r="M391" s="1"/>
  <c r="M407" s="1"/>
  <c r="L228"/>
  <c r="L391" s="1"/>
  <c r="L407" s="1"/>
  <c r="K228"/>
  <c r="K391" s="1"/>
  <c r="K407" s="1"/>
  <c r="J228"/>
  <c r="J391" s="1"/>
  <c r="J407" s="1"/>
  <c r="I228"/>
  <c r="I391" s="1"/>
  <c r="I407" s="1"/>
  <c r="H228"/>
  <c r="M227"/>
  <c r="M390" s="1"/>
  <c r="L227"/>
  <c r="J227"/>
  <c r="I227"/>
  <c r="H227"/>
  <c r="G214"/>
  <c r="G213"/>
  <c r="K212"/>
  <c r="J212"/>
  <c r="I212"/>
  <c r="I211" s="1"/>
  <c r="H212"/>
  <c r="G210"/>
  <c r="G209"/>
  <c r="G208"/>
  <c r="G207"/>
  <c r="G206"/>
  <c r="M205"/>
  <c r="L205"/>
  <c r="J205"/>
  <c r="I205"/>
  <c r="H205"/>
  <c r="G204"/>
  <c r="G203"/>
  <c r="G201"/>
  <c r="M200"/>
  <c r="L200"/>
  <c r="K200"/>
  <c r="J200"/>
  <c r="I200"/>
  <c r="H200"/>
  <c r="M199"/>
  <c r="L199"/>
  <c r="K199"/>
  <c r="J199"/>
  <c r="I199"/>
  <c r="H199"/>
  <c r="M198"/>
  <c r="L198"/>
  <c r="K198"/>
  <c r="J198"/>
  <c r="I198"/>
  <c r="H198"/>
  <c r="M196"/>
  <c r="L196"/>
  <c r="M190"/>
  <c r="M413" s="1"/>
  <c r="L190"/>
  <c r="L413" s="1"/>
  <c r="K190"/>
  <c r="K413" s="1"/>
  <c r="J190"/>
  <c r="J413" s="1"/>
  <c r="I190"/>
  <c r="I413" s="1"/>
  <c r="H190"/>
  <c r="H413" s="1"/>
  <c r="G185"/>
  <c r="G183" s="1"/>
  <c r="G182" s="1"/>
  <c r="M183"/>
  <c r="M182" s="1"/>
  <c r="L183"/>
  <c r="L182" s="1"/>
  <c r="K183"/>
  <c r="K182" s="1"/>
  <c r="G171"/>
  <c r="M169"/>
  <c r="M168" s="1"/>
  <c r="L169"/>
  <c r="L168" s="1"/>
  <c r="K169"/>
  <c r="K168" s="1"/>
  <c r="G169"/>
  <c r="G168" s="1"/>
  <c r="K150"/>
  <c r="K148" s="1"/>
  <c r="J150"/>
  <c r="I150"/>
  <c r="H150"/>
  <c r="H148" s="1"/>
  <c r="M148"/>
  <c r="L148"/>
  <c r="I148"/>
  <c r="G142"/>
  <c r="G141" s="1"/>
  <c r="M141"/>
  <c r="M140" s="1"/>
  <c r="L141"/>
  <c r="L140" s="1"/>
  <c r="K141"/>
  <c r="K140" s="1"/>
  <c r="J141"/>
  <c r="J140" s="1"/>
  <c r="I141"/>
  <c r="I140" s="1"/>
  <c r="H141"/>
  <c r="H140" s="1"/>
  <c r="G139"/>
  <c r="G135"/>
  <c r="G134" s="1"/>
  <c r="M134"/>
  <c r="M133" s="1"/>
  <c r="L134"/>
  <c r="L133" s="1"/>
  <c r="K134"/>
  <c r="K133" s="1"/>
  <c r="J134"/>
  <c r="J133" s="1"/>
  <c r="I134"/>
  <c r="I133" s="1"/>
  <c r="H134"/>
  <c r="H133" s="1"/>
  <c r="G132"/>
  <c r="L129"/>
  <c r="M128"/>
  <c r="L128"/>
  <c r="L189" s="1"/>
  <c r="K128"/>
  <c r="J128"/>
  <c r="J189" s="1"/>
  <c r="I128"/>
  <c r="H128"/>
  <c r="H127" s="1"/>
  <c r="M125"/>
  <c r="L125"/>
  <c r="K125"/>
  <c r="J125"/>
  <c r="I125"/>
  <c r="H125"/>
  <c r="G123"/>
  <c r="G122"/>
  <c r="G121"/>
  <c r="G115"/>
  <c r="G114" s="1"/>
  <c r="M114"/>
  <c r="L114"/>
  <c r="K114"/>
  <c r="J114"/>
  <c r="J113" s="1"/>
  <c r="G112"/>
  <c r="G111"/>
  <c r="G110"/>
  <c r="G109"/>
  <c r="G108"/>
  <c r="G107" s="1"/>
  <c r="G106" s="1"/>
  <c r="G105" s="1"/>
  <c r="M107"/>
  <c r="M106" s="1"/>
  <c r="L107"/>
  <c r="L106" s="1"/>
  <c r="L105" s="1"/>
  <c r="K107"/>
  <c r="K106" s="1"/>
  <c r="K105" s="1"/>
  <c r="J107"/>
  <c r="J106" s="1"/>
  <c r="J105" s="1"/>
  <c r="I107"/>
  <c r="I106" s="1"/>
  <c r="I105" s="1"/>
  <c r="H107"/>
  <c r="H106" s="1"/>
  <c r="H105" s="1"/>
  <c r="G104"/>
  <c r="G103"/>
  <c r="G102"/>
  <c r="G101"/>
  <c r="M100"/>
  <c r="M99" s="1"/>
  <c r="L100"/>
  <c r="L99" s="1"/>
  <c r="K100"/>
  <c r="K99" s="1"/>
  <c r="J100"/>
  <c r="I100"/>
  <c r="I99" s="1"/>
  <c r="H100"/>
  <c r="G98"/>
  <c r="G97"/>
  <c r="G96"/>
  <c r="G95"/>
  <c r="G94"/>
  <c r="M93"/>
  <c r="M92" s="1"/>
  <c r="L93"/>
  <c r="L92" s="1"/>
  <c r="K93"/>
  <c r="J93"/>
  <c r="I93"/>
  <c r="I92" s="1"/>
  <c r="H93"/>
  <c r="G87"/>
  <c r="G86" s="1"/>
  <c r="M86"/>
  <c r="L86"/>
  <c r="K86"/>
  <c r="J86"/>
  <c r="J85" s="1"/>
  <c r="I86"/>
  <c r="H86"/>
  <c r="G84"/>
  <c r="G83"/>
  <c r="G82"/>
  <c r="G81"/>
  <c r="H80"/>
  <c r="G80" s="1"/>
  <c r="M79"/>
  <c r="M78" s="1"/>
  <c r="L79"/>
  <c r="L78" s="1"/>
  <c r="K79"/>
  <c r="J79"/>
  <c r="J78" s="1"/>
  <c r="I79"/>
  <c r="I78" s="1"/>
  <c r="G77"/>
  <c r="M76"/>
  <c r="L76"/>
  <c r="K76"/>
  <c r="J76"/>
  <c r="I76"/>
  <c r="H76"/>
  <c r="M75"/>
  <c r="L75"/>
  <c r="K75"/>
  <c r="J75"/>
  <c r="I75"/>
  <c r="H75"/>
  <c r="M74"/>
  <c r="L74"/>
  <c r="K74"/>
  <c r="J74"/>
  <c r="I74"/>
  <c r="H74"/>
  <c r="M73"/>
  <c r="M72" s="1"/>
  <c r="L73"/>
  <c r="K73"/>
  <c r="J73"/>
  <c r="I73"/>
  <c r="G69"/>
  <c r="G68"/>
  <c r="G67"/>
  <c r="G66"/>
  <c r="M65"/>
  <c r="M64" s="1"/>
  <c r="L65"/>
  <c r="L64" s="1"/>
  <c r="K65"/>
  <c r="J65"/>
  <c r="I65"/>
  <c r="I64" s="1"/>
  <c r="H65"/>
  <c r="G63"/>
  <c r="G62"/>
  <c r="G61"/>
  <c r="G60"/>
  <c r="G59"/>
  <c r="M58"/>
  <c r="L58"/>
  <c r="L57" s="1"/>
  <c r="K58"/>
  <c r="K57" s="1"/>
  <c r="J58"/>
  <c r="J57" s="1"/>
  <c r="I58"/>
  <c r="H58"/>
  <c r="G56"/>
  <c r="G55"/>
  <c r="G54"/>
  <c r="G53"/>
  <c r="G52"/>
  <c r="M51"/>
  <c r="M50" s="1"/>
  <c r="L51"/>
  <c r="L50" s="1"/>
  <c r="K51"/>
  <c r="J51"/>
  <c r="I51"/>
  <c r="I50" s="1"/>
  <c r="H51"/>
  <c r="G49"/>
  <c r="M48"/>
  <c r="L48"/>
  <c r="K48"/>
  <c r="J48"/>
  <c r="I48"/>
  <c r="H48"/>
  <c r="M47"/>
  <c r="L47"/>
  <c r="K47"/>
  <c r="J47"/>
  <c r="I47"/>
  <c r="H47"/>
  <c r="M46"/>
  <c r="L46"/>
  <c r="K46"/>
  <c r="J46"/>
  <c r="I46"/>
  <c r="H46"/>
  <c r="M45"/>
  <c r="L45"/>
  <c r="K45"/>
  <c r="K120" s="1"/>
  <c r="J45"/>
  <c r="J120" s="1"/>
  <c r="I45"/>
  <c r="I120" s="1"/>
  <c r="H45"/>
  <c r="G34"/>
  <c r="G33"/>
  <c r="G32"/>
  <c r="G31"/>
  <c r="M30"/>
  <c r="M29" s="1"/>
  <c r="L30"/>
  <c r="L29" s="1"/>
  <c r="K29"/>
  <c r="J30"/>
  <c r="I30"/>
  <c r="H30"/>
  <c r="G16"/>
  <c r="G15"/>
  <c r="G14"/>
  <c r="M13"/>
  <c r="L13"/>
  <c r="K13"/>
  <c r="J13"/>
  <c r="I13"/>
  <c r="H13"/>
  <c r="G199" l="1"/>
  <c r="H196"/>
  <c r="G197"/>
  <c r="H390"/>
  <c r="I390"/>
  <c r="J196"/>
  <c r="G200"/>
  <c r="J390"/>
  <c r="K390"/>
  <c r="K196"/>
  <c r="G401"/>
  <c r="G403"/>
  <c r="G402"/>
  <c r="G198"/>
  <c r="I196"/>
  <c r="L390"/>
  <c r="G362"/>
  <c r="G376"/>
  <c r="G85"/>
  <c r="J406"/>
  <c r="G113"/>
  <c r="H73"/>
  <c r="H120" s="1"/>
  <c r="J127"/>
  <c r="J126" s="1"/>
  <c r="K392"/>
  <c r="K408" s="1"/>
  <c r="G205"/>
  <c r="G355"/>
  <c r="M392"/>
  <c r="M408" s="1"/>
  <c r="K397"/>
  <c r="G369"/>
  <c r="L127"/>
  <c r="L126" s="1"/>
  <c r="L410"/>
  <c r="G291"/>
  <c r="G305"/>
  <c r="G304" s="1"/>
  <c r="G234"/>
  <c r="H126"/>
  <c r="J188"/>
  <c r="G334"/>
  <c r="G350"/>
  <c r="G133"/>
  <c r="G190"/>
  <c r="G413"/>
  <c r="G249"/>
  <c r="G30"/>
  <c r="G29" s="1"/>
  <c r="H79"/>
  <c r="G125"/>
  <c r="H392"/>
  <c r="H408" s="1"/>
  <c r="L392"/>
  <c r="L408" s="1"/>
  <c r="G319"/>
  <c r="G318" s="1"/>
  <c r="J405"/>
  <c r="L405"/>
  <c r="L188"/>
  <c r="G79"/>
  <c r="G78" s="1"/>
  <c r="G150"/>
  <c r="G148" s="1"/>
  <c r="H189"/>
  <c r="G230"/>
  <c r="G312"/>
  <c r="G311" s="1"/>
  <c r="I397"/>
  <c r="I414" s="1"/>
  <c r="I393"/>
  <c r="I409" s="1"/>
  <c r="G51"/>
  <c r="G50" s="1"/>
  <c r="K44"/>
  <c r="G65"/>
  <c r="G64" s="1"/>
  <c r="G73"/>
  <c r="L120"/>
  <c r="L404" s="1"/>
  <c r="G140"/>
  <c r="G256"/>
  <c r="J410"/>
  <c r="M397"/>
  <c r="M414" s="1"/>
  <c r="G228"/>
  <c r="K410"/>
  <c r="M348"/>
  <c r="J397"/>
  <c r="J414" s="1"/>
  <c r="G48"/>
  <c r="G75"/>
  <c r="G76"/>
  <c r="G46"/>
  <c r="J44"/>
  <c r="K72"/>
  <c r="G100"/>
  <c r="G99" s="1"/>
  <c r="I44"/>
  <c r="M44"/>
  <c r="I72"/>
  <c r="K395"/>
  <c r="K411" s="1"/>
  <c r="J119"/>
  <c r="J404"/>
  <c r="I189"/>
  <c r="G128"/>
  <c r="I127"/>
  <c r="I126" s="1"/>
  <c r="G383"/>
  <c r="G382" s="1"/>
  <c r="G45"/>
  <c r="G58"/>
  <c r="G57" s="1"/>
  <c r="J392"/>
  <c r="J408" s="1"/>
  <c r="G13"/>
  <c r="L72"/>
  <c r="G74"/>
  <c r="G93"/>
  <c r="G92" s="1"/>
  <c r="J148"/>
  <c r="G270"/>
  <c r="G269" s="1"/>
  <c r="G265"/>
  <c r="G263" s="1"/>
  <c r="G262" s="1"/>
  <c r="G299"/>
  <c r="J395"/>
  <c r="J411" s="1"/>
  <c r="J298"/>
  <c r="G298" s="1"/>
  <c r="H391"/>
  <c r="K393"/>
  <c r="K409" s="1"/>
  <c r="M395"/>
  <c r="M411" s="1"/>
  <c r="M189"/>
  <c r="M127"/>
  <c r="M126" s="1"/>
  <c r="K404"/>
  <c r="K119"/>
  <c r="M120"/>
  <c r="H395"/>
  <c r="H44"/>
  <c r="L44"/>
  <c r="G47"/>
  <c r="J72"/>
  <c r="G212"/>
  <c r="G211" s="1"/>
  <c r="G227"/>
  <c r="G286"/>
  <c r="G284" s="1"/>
  <c r="H284"/>
  <c r="I395"/>
  <c r="I411" s="1"/>
  <c r="G300"/>
  <c r="G349"/>
  <c r="J393"/>
  <c r="J409" s="1"/>
  <c r="L395"/>
  <c r="L411" s="1"/>
  <c r="K189"/>
  <c r="K127"/>
  <c r="K126" s="1"/>
  <c r="I410"/>
  <c r="M410"/>
  <c r="H397"/>
  <c r="H414" s="1"/>
  <c r="L397"/>
  <c r="L414" s="1"/>
  <c r="G351"/>
  <c r="G229"/>
  <c r="G242"/>
  <c r="H393"/>
  <c r="H348"/>
  <c r="L393"/>
  <c r="L409" s="1"/>
  <c r="L348"/>
  <c r="I392"/>
  <c r="H396"/>
  <c r="G390" l="1"/>
  <c r="G196"/>
  <c r="H412"/>
  <c r="G412" s="1"/>
  <c r="G396"/>
  <c r="H411"/>
  <c r="G395"/>
  <c r="G393"/>
  <c r="H410"/>
  <c r="G410" s="1"/>
  <c r="G394"/>
  <c r="H407"/>
  <c r="G407" s="1"/>
  <c r="G391"/>
  <c r="K414"/>
  <c r="G414" s="1"/>
  <c r="G397"/>
  <c r="I408"/>
  <c r="G408" s="1"/>
  <c r="G392"/>
  <c r="G326"/>
  <c r="H119"/>
  <c r="H404"/>
  <c r="H72"/>
  <c r="G72" s="1"/>
  <c r="L119"/>
  <c r="H405"/>
  <c r="H188"/>
  <c r="G44"/>
  <c r="K188"/>
  <c r="K405"/>
  <c r="L389"/>
  <c r="L400" s="1"/>
  <c r="L406"/>
  <c r="G189"/>
  <c r="G127"/>
  <c r="G126" s="1"/>
  <c r="H409"/>
  <c r="G409" s="1"/>
  <c r="M406"/>
  <c r="M389"/>
  <c r="M119"/>
  <c r="M404"/>
  <c r="I404"/>
  <c r="I119"/>
  <c r="I188"/>
  <c r="I405"/>
  <c r="I406"/>
  <c r="I389"/>
  <c r="I388" s="1"/>
  <c r="K406"/>
  <c r="K389"/>
  <c r="K388" s="1"/>
  <c r="G411"/>
  <c r="M405"/>
  <c r="M188"/>
  <c r="H389"/>
  <c r="H406"/>
  <c r="J400"/>
  <c r="J399" s="1"/>
  <c r="G348"/>
  <c r="J389"/>
  <c r="J388" s="1"/>
  <c r="G120"/>
  <c r="G405" l="1"/>
  <c r="G404"/>
  <c r="G406"/>
  <c r="G119"/>
  <c r="M388"/>
  <c r="M400"/>
  <c r="M399" s="1"/>
  <c r="H400"/>
  <c r="H399" s="1"/>
  <c r="I400"/>
  <c r="I399" s="1"/>
  <c r="K400"/>
  <c r="K399" s="1"/>
  <c r="G389"/>
  <c r="H388"/>
  <c r="G388" s="1"/>
  <c r="G188"/>
  <c r="L388"/>
  <c r="L399"/>
  <c r="G400" l="1"/>
  <c r="G399" s="1"/>
</calcChain>
</file>

<file path=xl/comments1.xml><?xml version="1.0" encoding="utf-8"?>
<comments xmlns="http://schemas.openxmlformats.org/spreadsheetml/2006/main">
  <authors>
    <author>HAA</author>
  </authors>
  <commentList>
    <comment ref="O240" authorId="0">
      <text>
        <r>
          <rPr>
            <b/>
            <sz val="9"/>
            <color indexed="81"/>
            <rFont val="Tahoma"/>
            <family val="2"/>
            <charset val="204"/>
          </rPr>
          <t>HAA:</t>
        </r>
        <r>
          <rPr>
            <sz val="9"/>
            <color indexed="81"/>
            <rFont val="Tahoma"/>
            <family val="2"/>
            <charset val="204"/>
          </rPr>
          <t xml:space="preserve">
полностью нужно 40 млн. руб.</t>
        </r>
      </text>
    </comment>
  </commentList>
</comments>
</file>

<file path=xl/sharedStrings.xml><?xml version="1.0" encoding="utf-8"?>
<sst xmlns="http://schemas.openxmlformats.org/spreadsheetml/2006/main" count="1039" uniqueCount="191">
  <si>
    <t>1 кв.</t>
  </si>
  <si>
    <t>2 кв.</t>
  </si>
  <si>
    <t>3 кв.</t>
  </si>
  <si>
    <t>4 кв.</t>
  </si>
  <si>
    <t>Государственная программа «Охрана окружающей среды» на 2015-2020 годы</t>
  </si>
  <si>
    <t xml:space="preserve"> -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</si>
  <si>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</si>
  <si>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</si>
  <si>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</si>
  <si>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</si>
  <si>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</si>
  <si>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</si>
  <si>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</si>
  <si>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</si>
  <si>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</si>
  <si>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</si>
  <si>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</si>
  <si>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</si>
  <si>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</si>
  <si>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</si>
  <si>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Стоимость единицы</t>
  </si>
  <si>
    <t>Сумма затрат, в том числе:</t>
  </si>
  <si>
    <t>областной бюджет</t>
  </si>
  <si>
    <t>098</t>
  </si>
  <si>
    <t>0605</t>
  </si>
  <si>
    <t>федеральный бюджет</t>
  </si>
  <si>
    <t>местные бюджеты</t>
  </si>
  <si>
    <t>внебюджетные источники</t>
  </si>
  <si>
    <t>0603</t>
  </si>
  <si>
    <t>ДПРиООС НСО,
организации по результатам размещения заказа</t>
  </si>
  <si>
    <t>Количество элементоопределений (шт.)</t>
  </si>
  <si>
    <t>Количество ООПТ (ед.)</t>
  </si>
  <si>
    <t>Количество материалов (ед.)</t>
  </si>
  <si>
    <t>Количество проведенных акций (мероприятий)  (шт.)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</si>
  <si>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</si>
  <si>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</si>
  <si>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</si>
  <si>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</si>
  <si>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</si>
  <si>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0405</t>
  </si>
  <si>
    <t>федеральный бюджет (субвенции на организацию, регулирование и охрану водных биологических ресурсов)</t>
  </si>
  <si>
    <t>не требует финансирования</t>
  </si>
  <si>
    <t>Повышение эффективности товарного рыбоводства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</si>
  <si>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</si>
  <si>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</si>
  <si>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</si>
  <si>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</si>
  <si>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t>Протяженность (км)/проектно-сметная документация (шт.)</t>
  </si>
  <si>
    <t>федеральный бюджет (субсидии - Росводресурсы)</t>
  </si>
  <si>
    <t>0406</t>
  </si>
  <si>
    <t>Проектно-сметная документация (шт.)</t>
  </si>
  <si>
    <t>федеральный бюджет (субвенции)</t>
  </si>
  <si>
    <t>федеральный бюджет (субсидии)</t>
  </si>
  <si>
    <t>Охрана водных объектов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</si>
  <si>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</si>
  <si>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 xml:space="preserve"> </t>
  </si>
  <si>
    <t>Площадь акватории (га)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</si>
  <si>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</si>
  <si>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Итого затрат по задаче 3 государственной программы</t>
  </si>
  <si>
    <t>Сумма затрат по государственной программе</t>
  </si>
  <si>
    <t>Значение показателя на 2018 год</t>
  </si>
  <si>
    <t xml:space="preserve">Охрана водных объектов </t>
  </si>
  <si>
    <t>Проведение оценки воздействия основных источников ионизирующего излучения</t>
  </si>
  <si>
    <t>2.2.1.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</si>
  <si>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2.2.2.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</si>
  <si>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2.2.3. Разработка рыбоводно-биологических обоснований</t>
  </si>
  <si>
    <t>12.0.0003730</t>
  </si>
  <si>
    <t>12.0.00.00110</t>
  </si>
  <si>
    <t>12.0.00.00190</t>
  </si>
  <si>
    <t>12.0.00.03730</t>
  </si>
  <si>
    <t>12.0.00.03570</t>
  </si>
  <si>
    <t>12.0.00.59100</t>
  </si>
  <si>
    <t>12.0.00.70470</t>
  </si>
  <si>
    <t>12.0.00.51280</t>
  </si>
  <si>
    <t>12.0.00.06040</t>
  </si>
  <si>
    <t>Увеличение количества рыбохозяйственных организаций, занимающихся товарным рыбоводством и промышленным рыболовством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</si>
  <si>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</si>
  <si>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 xml:space="preserve">Определение общих принципов регулирования в сфере действия государственной программы </t>
  </si>
  <si>
    <t>федеральный бюджет
(Росводресурсы)</t>
  </si>
  <si>
    <t>федеральный бюджет
(субвенции)</t>
  </si>
  <si>
    <t xml:space="preserve">федеральный бюджет </t>
  </si>
  <si>
    <t xml:space="preserve">2.1.2.Предоставление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</si>
  <si>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Определение общих принципов регулирования в сфере действия государственной программы. Повышение эффективности товарного рыбоводства и промышленного рыболовства.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</si>
  <si>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по использованию рыбохозяйственных водоемов</t>
  </si>
  <si>
    <t>2.2.4. Введение в оборот рыбохозяйственных водоемов для осуществления товарного рыбоводства и промышленного рыболовства</t>
  </si>
  <si>
    <t>12.0.00.70870</t>
  </si>
  <si>
    <t>Количество объектов (шт.)</t>
  </si>
  <si>
    <t>3.8. 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</t>
  </si>
  <si>
    <t>Значение показателя на 2019 год</t>
  </si>
  <si>
    <t>3.3.1.Установление границ водоохранных зон реки Омь от с. Крещенское до 
г. Куйбышева</t>
  </si>
  <si>
    <t>3.5.2. Расчистка реки Баган в черте с. Довольное в Доволенском районе Новосибирской области</t>
  </si>
  <si>
    <t>Протяженность, км</t>
  </si>
  <si>
    <t>областной бюджет ИТОГО</t>
  </si>
  <si>
    <t>Значение показателя на очередной финансовый 2017 год</t>
  </si>
  <si>
    <t>3.9.Обеспечение ведения мониторинга подземных вод и опасных экзогенных геологических процессов в рамках государственного мониторинга состояния недр (ГМСН)</t>
  </si>
  <si>
    <t>Количество ликвидированных сооружений (шт.)</t>
  </si>
  <si>
    <t>1.6. Образование новых ООПТ, организация и обеспечение обустройства и охраны памятников природы регионального значения</t>
  </si>
  <si>
    <t>1.7.2. Проведение ежегодной международной студенческой экологической конференции (МЭСК)</t>
  </si>
  <si>
    <t xml:space="preserve">1.7.4. Обеспечение подготовки и трансляции фильмов и телевизионных программ экологического содержания </t>
  </si>
  <si>
    <t>1.7.5. Обеспечение подготовки, издания и распространения, в том числе в сети Интернет, информационных и методических материалов</t>
  </si>
  <si>
    <t>Сохранение промышленного вылова рыбы и производства выращенной товарной рыбы, привлечение дополнительных средств из внебюджетных источников, поступление дополнительных доходов в областной бюджет Новосибирской области от производства, переработки и реализации выловленной дикой 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</si>
  <si>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1.6.3. Организация и обеспечение обустройства памятников природы регионального значения</t>
  </si>
  <si>
    <t>Обеспечение безопасности гидротехнических сооружений</t>
  </si>
  <si>
    <t>3.8.1. Отвод поверхностных вод с территории Гуляевского жилмассива 
г. Куйбышева Новосибирской области</t>
  </si>
  <si>
    <t>3.8.2. Защита от подтопления и затопления г. Татарска Новосибирской области 
(2 очередь)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</si>
  <si>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опасными видами отходов, включая несанкционированное размещение отходов</t>
  </si>
  <si>
    <t>Количество  
(ед.)</t>
  </si>
  <si>
    <t>3.1.1. Разработка проекта по объекту "Строительство водозащитных дамб на реке Бердь в р.п. Маслянино Маслянинского района Новосибирской области"</t>
  </si>
  <si>
    <t>3.2.2. Капитальный ремонт плотины на реке Тула в с. 8-е марта Новосибирского района Новосибирской области</t>
  </si>
  <si>
    <t>3.2.3. Капитальный ремонт гидротехнического сооружения на реке Еловка 
в с. Еловкино Черепановского района Новосибирской области</t>
  </si>
  <si>
    <t>3.2.4. Реконструкция водозащитных дамб на реке Тартас в с. Венгерово Венгеровского района Новосибирской области</t>
  </si>
  <si>
    <t>3.4.1 Закрепление на местности границ водоохранных зон реки Омь от с. Крещенское до 
с. Вознесенское</t>
  </si>
  <si>
    <t>ДПРиООС НСО,
ОМСУ МО НСО, организации по результатам размещения заказа</t>
  </si>
  <si>
    <t>ДПРиООС НСО,  ОМСУ МО НСО,
общественные организации</t>
  </si>
  <si>
    <t>ДПРиООС НСО, ОМСУ МО НСО</t>
  </si>
  <si>
    <t>областной бюджет
ИТОГО</t>
  </si>
  <si>
    <t>В 2017 году незаконно возведенная насыпь на реке Бердь в районе 
ОАО "Искитимцемент" будет ликвидирована</t>
  </si>
  <si>
    <t>3.1.2. Ликвидация незаконно возведенной насыпи на реке Бердь в районе ОАО "Искитимцемент"</t>
  </si>
  <si>
    <t>3.2. Капитальный ремонт, реконструкция гидротехнических сооружений (предоставление субсидий местным бюджетам из областного бюджета Новосибирской области на капитальный ремонт, реконструкцию объектов, в т.ч. выполнение проектных работ)</t>
  </si>
  <si>
    <t xml:space="preserve">Проведение работ запланировано на 2017-2018 годы.  По окончании работ в 2018 году будет выведено из зоны подтопления 632 объекта жилищного фонда (жилых домов), социально-культурной сферы </t>
  </si>
  <si>
    <t xml:space="preserve">Проведение работ запланировано на 2017-2019 годы.  По окончании работ в 2019 году будет выведено из зоны подтопления 2750 объектов жилищного фонда (жилых домов), социально-культурной сферы </t>
  </si>
  <si>
    <t>Срок окончания работ запланирован на 2020 год</t>
  </si>
  <si>
    <t>Количество гидротехнических сооружений (шт.)/проектно-сметная документация (шт.)</t>
  </si>
  <si>
    <t>Количество гидротехнических сооружений  (шт.)</t>
  </si>
  <si>
    <t>Количество гидротехнических сооружений (шт.)</t>
  </si>
  <si>
    <t>Обеспечение безопасности гидротехнических сооружений.
Окончание реализации мероприятия будет определено по итогам выделения средств из федерального бюджета (субсидии – Росводресурсы). Получение субсидий ожидается в 2020 году</t>
  </si>
  <si>
    <t>632</t>
  </si>
  <si>
    <t>2750</t>
  </si>
  <si>
    <t xml:space="preserve">Обоснование необходимости охраны водных объектов, определение стоимости и отдельных видов работ.  Финансирование мероприятия по расчистке озера в 2018-2019 годах будет осуществляться по результатам защиты бюджетных проектировок в Росводресурсах на 2018-2019 годы </t>
  </si>
  <si>
    <t>1.6.1. Организация и обеспечение специализированной охраны памятника природы регионального значения "Озеро Горькое"</t>
  </si>
  <si>
    <t>12.0.00.R0160</t>
  </si>
  <si>
    <t xml:space="preserve">федеральный бюджет (субсидии) </t>
  </si>
  <si>
    <t>1.7.3. Подготовка и выпуск государственного доклада о состоянии окружающей среды в Новосибирской области</t>
  </si>
  <si>
    <t>1.8. Заполнение (составление) радиационно-гигиенического паспорта территории Новосибирской области</t>
  </si>
  <si>
    <t>3.5.1. Расчистка озера Довольное в Доволенском районе Новосибирской области</t>
  </si>
  <si>
    <t>3.5.3 Разработка проекта по объекту "Расчистка озера Половинное в селе Половинное Краснозерского района Новосибирской области"</t>
  </si>
  <si>
    <t xml:space="preserve">Выведение из зоны подтопления  бъектов (жилищного фонда (жилых домов), социально-культурной сферы) на территории муниципальных образований Новосибирской области </t>
  </si>
  <si>
    <t xml:space="preserve">Проведение работ запланировано на 2018-2020 годы.  По окончании работ с. Береговое будет защищено от негативного воздействия вод </t>
  </si>
  <si>
    <t>Количество субсидий (ед.)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</si>
  <si>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
на строительство  берегоукрепительныех сооружений) </t>
  </si>
  <si>
    <t>2.1.1.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водных объектов, используемых для осуществления товарного рыбоводства и промышленного рыболовства</t>
  </si>
  <si>
    <t>ДПРиООС 
НСО</t>
  </si>
  <si>
    <t xml:space="preserve">Улучшение экологической обстановки прибрежной защитной полосы водных объектов от мусора рыбохозяйственного значения Новосибирской области </t>
  </si>
  <si>
    <t>Обеспечение доли населения проживающего на территориях, защищенных в результате проведения противопаводковых мероприятий, от общей численности населения, проживающего на территориях, подверженных подтоплению, на уровне 15,4%. Обеспечение доли участков русел рек, пропускная способность которых будет приведена в оптимальное состояние, на уровне 17,767 % к общей протяженности участков русел рек, нуждающихся в увеличении пропускной способности. Ликвидация незаконно возведенных сооружений на водных объктах</t>
  </si>
  <si>
    <t>3.4. Закрепление на местности границ водоохранных зон и прибрежных защитных полос водных объектов
или их частей, находящихся в федеральной собственности и расположенных 
на территории Новосибирской области</t>
  </si>
  <si>
    <t>площадь, га/ протяженность, км/проектно-сметная документация (шт.)</t>
  </si>
  <si>
    <t>Обеспечение рационального и безопасного использования подземных вод Новосибирской области, на основе наблюдений, ведение банка данных, поддержка опорной государственной территориальной сети наблюдательных гидрологических скважин</t>
  </si>
  <si>
    <t>Количество проведенных мероприятий (шт.)</t>
  </si>
  <si>
    <t>3.2.1. Капитальный ремонт комплекса гидротехнических сооружений с. Довольное Доволенского района Новосибирской области</t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</si>
  <si>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том числе выполнение проектных работ), ликвидации незаконно возведенных сооружений на водных объектах в соответствии с действующим законодательством</t>
  </si>
  <si>
    <t>Охрана памятника природы регионального значения озера Горькое с целью пресечения правонарушений</t>
  </si>
  <si>
    <t>Сохранение природных комплексов биоразнообразия, профилактика правонарушений в области охраны окружающей среды и природопользования</t>
  </si>
  <si>
    <t>1.7. 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</si>
  <si>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профилактика правонарушений в области охраны окружающей среды и природопользования                                         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</si>
  <si>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профилактика правонарушений в области охраны окружающей среды и природопользования. Обеспечение конституцинных прав граждан на достоверную информацию о состоянии окружающей среды, информационной основы для принятия управленческих решений
</t>
  </si>
  <si>
    <t>Обеспечение конституцинных прав граждан на достоверную информацию о состоянии окружающей среды, информационной основы для принятия управленческих решений, профилактика правонарушений в области охраны окружающей среды и природопользования</t>
  </si>
  <si>
    <t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профилактика правонарушений в области охраны окружающей среды и природопользования</t>
  </si>
  <si>
    <t>Выполнение исследований состояния компонентов окружающей среды на территории Новосибирской области, которые являются основанием для  принятия административных мер к нарушителям природоохранного законодательства, расчета размеров нанесенного ущерба</t>
  </si>
  <si>
    <t>1.3. Обеспечение выполнения исследований состояния компонентов окружающей среды на территории Новосибирской области</t>
  </si>
  <si>
    <t>Количество единиц оборудования  (ед.)</t>
  </si>
  <si>
    <t xml:space="preserve">Количество элементоопределений (шт.)/ единиц оборудования (ед.) </t>
  </si>
  <si>
    <t>1.3.1. Выполнение исследований состояния компонентов окружающей среды на территории Новосибирской области</t>
  </si>
  <si>
    <r>
      <t xml:space="preserve">Цель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повышение уровня экологической безопасности, сохранение природных систем, создание условий для рационального использования водных биологических ресурсов на территории Новосибирской области</t>
    </r>
  </si>
  <si>
    <r>
      <t xml:space="preserve">Задача 1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улучшение экологической обстановки в Новосибирской области</t>
    </r>
  </si>
  <si>
    <t>Выполнение исследований состояния компонентов окружающей среды на территории Новосибирской области, которые являются основанием для  принятия административных мер к нарушителям природоохранного законодательства, расчета размеров нанесенного ущерба.
Приобретение передвижной экологической лаборатории для обеспечения технических условий проведения регионального государственного экологического надзора</t>
  </si>
  <si>
    <t xml:space="preserve">1.3.2. Приобретение оборудования для  обеспечения технических условий проведения регионального государственного экологического надзора </t>
  </si>
  <si>
    <t>Приобретение передвижной экологической лаборатории и квадракоптера для обеспечения технических условий проведения регионального государственного экологического  надзора</t>
  </si>
  <si>
    <t xml:space="preserve">1.7.1. Организация проведения в  Новосибирской области Всероссийской акции «Дни защиты от экологической опасности»
</t>
  </si>
  <si>
    <r>
      <t xml:space="preserve">Задача 2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</si>
  <si>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Количество семинаров (ед.)</t>
  </si>
  <si>
    <t>Количество проектов (ед.)</t>
  </si>
  <si>
    <t>Количество рыбоводно-биологических обоснований (ед.)</t>
  </si>
  <si>
    <r>
      <t>Количество</t>
    </r>
    <r>
      <rPr>
        <b/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 (ед.)</t>
    </r>
  </si>
  <si>
    <r>
      <t xml:space="preserve">Задача 3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развитие водохозяйственного комплекса  Новосибирской области</t>
    </r>
  </si>
  <si>
    <t>1.6.2. Внесение в государственный кадастр недвижимости сведений о границах памятников природы регионального значения Новосибирской области</t>
  </si>
  <si>
    <t>Установление границ зон с особыми условиями использования территорий. К концу 2018 года ожидается обеспечение внесения в государственный кадастр недвижимости сведений о границах 100%  памятников природы регионального значения Новосибирской области</t>
  </si>
  <si>
    <t>3.7.2. Разработка проекта по объекту "Строительство берегоукрепительных сооружений Новосибирского водохранилища в районе с. Красный Яр Ордынского района Новосибирской области"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</si>
  <si>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</si>
  <si>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 xml:space="preserve">3.8.4. Водоотводные каналы с водопропускными сооружениями в южной части г. Барабинска 
для реализации мероприятий III очереди по защите 
от подтопления поверхностными и грунтовыми водами  </t>
  </si>
  <si>
    <t>3.8.3. Осушение г. Купино Новосибирской области 
и прилегающей территории 
5 очередь</t>
  </si>
  <si>
    <t>3.3.2.Установление границ водоохранных зон реки Омь от 
г. Куйбышева до 
с. Вознесенское</t>
  </si>
  <si>
    <r>
      <t>Обеспечение безопасности гидротехнических сооружений.  
Общая стоимость работ составит 12088,5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тыс. рублей (с учетом реализации мероприятия до 2017 года)</t>
    </r>
  </si>
  <si>
    <t>Количество сооружений (шт.)</t>
  </si>
  <si>
    <t>Обоснование строительства берегоукрепительных сооружений, определение стоимости и отдельных видов работ. Проведение работ запланировано на 2020 год</t>
  </si>
  <si>
    <t>3.1.3. Строительство водозащитных дамб на реке Бердь в р.п. Маслянино Маслянинского района Новосибирской области</t>
  </si>
  <si>
    <t xml:space="preserve">Обеспечение безопасности гидротехнических сооружений. 
Общая стоимость работ составит 43394,6 тыс. рублей (с учетом реализации мероприятия до 2017 года)
</t>
  </si>
  <si>
    <t xml:space="preserve">Обеспечение защиты территории 
с. Венгерово от негативного воздействия вод. За 2 года будет реконструировано 0,82 км </t>
  </si>
  <si>
    <t>При сохранении финансирования из областного бюджета Новосибирской области в 2018 году планируется приступить к строительным работам. В 2019 году объемы финансирования будут определены по итогам рассмотрения заявки на предоставление субсидий из федерального бюджета</t>
  </si>
  <si>
    <t>Обоснование защиты территории, определение стоимости и отдельных видов работ. Разработка проекта - 2017 год</t>
  </si>
  <si>
    <t>Подробный перечень планируемых к реализации мероприятий государственной программы Новосибирской области
«Охрана окружающей среды» на 2015 - 2020 годы на очередной 2017 год и плановый период 2018 и 2019 годов</t>
  </si>
  <si>
    <t>____________"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</si>
</sst>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49" fontId="2" fillId="0" borderId="1" xfId="0" applyNumberFormat="1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164" fontId="0" fillId="0" borderId="0" xfId="0" applyNumberFormat="1" applyFill="1"/>
    <xf numFmtId="4" fontId="1" fillId="0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Border="1"/>
    <xf numFmtId="165" fontId="1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vertical="top"/>
    </xf>
    <xf numFmtId="14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/>
    <xf numFmtId="4" fontId="10" fillId="0" borderId="0" xfId="0" applyNumberFormat="1" applyFont="1" applyFill="1"/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0" fillId="0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66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635001</xdr:colOff>
      <xdr:row>0</xdr:row>
      <xdr:rowOff>26459</xdr:rowOff>
    </xdr:from>
    <xdr:to>
      <xdr:col>14</xdr:col>
      <xdr:colOff>2424567</xdr:colOff>
      <xdr:row>0</xdr:row>
      <xdr:rowOff>894291</xdr:rowOff>
    </xdr:to>
    <xdr:sp macro="" textlink="">
      <xdr:nvSpPr>
        <xdr:cNvPr id="5" name="TextBox 4"/>
        <xdr:cNvSpPr txBox="1"/>
      </xdr:nvSpPr>
      <xdr:spPr>
        <a:xfrm>
          <a:off x="12858751" y="26459"/>
          <a:ext cx="3866545" cy="86783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15.11.2017  № 1740</a:t>
          </a:r>
          <a:endParaRPr kumimoji="0" lang="ru-RU" sz="1200" b="0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648229</xdr:colOff>
      <xdr:row>0</xdr:row>
      <xdr:rowOff>912813</xdr:rowOff>
    </xdr:from>
    <xdr:to>
      <xdr:col>14</xdr:col>
      <xdr:colOff>2437795</xdr:colOff>
      <xdr:row>3</xdr:row>
      <xdr:rowOff>489478</xdr:rowOff>
    </xdr:to>
    <xdr:sp macro="" textlink="">
      <xdr:nvSpPr>
        <xdr:cNvPr id="6" name="TextBox 5"/>
        <xdr:cNvSpPr txBox="1"/>
      </xdr:nvSpPr>
      <xdr:spPr>
        <a:xfrm>
          <a:off x="12871979" y="912813"/>
          <a:ext cx="3866545" cy="153458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"ПРИЛОЖЕНИЕ 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04.04.2017 № 413</a:t>
          </a:r>
          <a:endParaRPr kumimoji="0" lang="ru-RU" sz="1200" b="0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9"/>
  <sheetViews>
    <sheetView tabSelected="1" view="pageBreakPreview" zoomScale="72" zoomScaleNormal="100" zoomScaleSheetLayoutView="72" zoomScalePageLayoutView="75" workbookViewId="0">
      <pane ySplit="8" topLeftCell="A381" activePane="bottomLeft" state="frozen"/>
      <selection pane="bottomLeft" activeCell="L2" sqref="L2"/>
    </sheetView>
  </sheetViews>
  <sheetFormatPr defaultRowHeight="15"/>
  <cols>
    <col min="1" max="1" width="34" style="31" customWidth="1"/>
    <col min="2" max="2" width="23.28515625" style="31" customWidth="1"/>
    <col min="3" max="3" width="5.5703125" style="31" customWidth="1"/>
    <col min="4" max="4" width="6" style="31" customWidth="1"/>
    <col min="5" max="5" width="18" style="31" customWidth="1"/>
    <col min="6" max="6" width="6" style="31" customWidth="1"/>
    <col min="7" max="7" width="15.85546875" style="32" customWidth="1"/>
    <col min="8" max="8" width="14.7109375" style="31" customWidth="1"/>
    <col min="9" max="9" width="15.7109375" style="31" customWidth="1"/>
    <col min="10" max="10" width="13.85546875" style="31" customWidth="1"/>
    <col min="11" max="11" width="15.42578125" style="31" customWidth="1"/>
    <col min="12" max="12" width="15" style="31" customWidth="1"/>
    <col min="13" max="13" width="16.140625" style="31" customWidth="1"/>
    <col min="14" max="14" width="15" style="31" customWidth="1"/>
    <col min="15" max="15" width="37.85546875" style="31" customWidth="1"/>
    <col min="16" max="16384" width="9.140625" style="13"/>
  </cols>
  <sheetData>
    <row r="1" spans="1:19" ht="72.75" customHeight="1"/>
    <row r="2" spans="1:19" ht="60.75" customHeight="1"/>
    <row r="3" spans="1:19" ht="21" customHeight="1">
      <c r="O3" s="42"/>
    </row>
    <row r="4" spans="1:19" ht="49.5" customHeight="1">
      <c r="A4" s="57" t="s">
        <v>189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2"/>
      <c r="Q4" s="12"/>
      <c r="R4" s="12"/>
      <c r="S4" s="12"/>
    </row>
    <row r="5" spans="1:19" ht="19.5" customHeight="1">
      <c r="A5" s="59" t="s">
        <v>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9" ht="38.25" customHeight="1">
      <c r="A6" s="53" t="s">
        <v>7</v>
      </c>
      <c r="B6" s="53" t="s">
        <v>8</v>
      </c>
      <c r="C6" s="53" t="s">
        <v>9</v>
      </c>
      <c r="D6" s="53"/>
      <c r="E6" s="53"/>
      <c r="F6" s="53"/>
      <c r="G6" s="60" t="s">
        <v>10</v>
      </c>
      <c r="H6" s="53" t="s">
        <v>93</v>
      </c>
      <c r="I6" s="53"/>
      <c r="J6" s="53"/>
      <c r="K6" s="53"/>
      <c r="L6" s="53" t="s">
        <v>60</v>
      </c>
      <c r="M6" s="53" t="s">
        <v>88</v>
      </c>
      <c r="N6" s="53" t="s">
        <v>11</v>
      </c>
      <c r="O6" s="53" t="s">
        <v>12</v>
      </c>
      <c r="P6" s="14"/>
    </row>
    <row r="7" spans="1:19" ht="30.75" customHeight="1">
      <c r="A7" s="53"/>
      <c r="B7" s="53"/>
      <c r="C7" s="36" t="s">
        <v>13</v>
      </c>
      <c r="D7" s="39" t="s">
        <v>14</v>
      </c>
      <c r="E7" s="36" t="s">
        <v>15</v>
      </c>
      <c r="F7" s="36" t="s">
        <v>16</v>
      </c>
      <c r="G7" s="60"/>
      <c r="H7" s="36" t="s">
        <v>0</v>
      </c>
      <c r="I7" s="36" t="s">
        <v>1</v>
      </c>
      <c r="J7" s="36" t="s">
        <v>2</v>
      </c>
      <c r="K7" s="36" t="s">
        <v>3</v>
      </c>
      <c r="L7" s="53"/>
      <c r="M7" s="53"/>
      <c r="N7" s="53"/>
      <c r="O7" s="53"/>
    </row>
    <row r="8" spans="1:19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4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3">
        <v>14</v>
      </c>
      <c r="O8" s="23">
        <v>15</v>
      </c>
    </row>
    <row r="9" spans="1:19" ht="15.75">
      <c r="A9" s="54" t="s">
        <v>4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</row>
    <row r="10" spans="1:19" ht="15.75">
      <c r="A10" s="55" t="s">
        <v>162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9" ht="15.75">
      <c r="A11" s="48" t="s">
        <v>17</v>
      </c>
      <c r="B11" s="38" t="s">
        <v>18</v>
      </c>
      <c r="C11" s="41"/>
      <c r="D11" s="41"/>
      <c r="E11" s="41"/>
      <c r="F11" s="41"/>
      <c r="G11" s="25"/>
      <c r="H11" s="41"/>
      <c r="I11" s="41"/>
      <c r="J11" s="41"/>
      <c r="K11" s="41"/>
      <c r="L11" s="41"/>
      <c r="M11" s="41"/>
      <c r="N11" s="47" t="s">
        <v>19</v>
      </c>
      <c r="O11" s="48" t="s">
        <v>105</v>
      </c>
    </row>
    <row r="12" spans="1:19" ht="21" customHeight="1">
      <c r="A12" s="48"/>
      <c r="B12" s="38" t="s">
        <v>20</v>
      </c>
      <c r="C12" s="41"/>
      <c r="D12" s="41"/>
      <c r="E12" s="41"/>
      <c r="F12" s="41"/>
      <c r="G12" s="15" t="s">
        <v>5</v>
      </c>
      <c r="H12" s="15" t="s">
        <v>5</v>
      </c>
      <c r="I12" s="15" t="s">
        <v>5</v>
      </c>
      <c r="J12" s="15" t="s">
        <v>5</v>
      </c>
      <c r="K12" s="15" t="s">
        <v>5</v>
      </c>
      <c r="L12" s="15" t="s">
        <v>5</v>
      </c>
      <c r="M12" s="15" t="s">
        <v>5</v>
      </c>
      <c r="N12" s="51"/>
      <c r="O12" s="56"/>
    </row>
    <row r="13" spans="1:19" ht="33" customHeight="1">
      <c r="A13" s="48"/>
      <c r="B13" s="35" t="s">
        <v>21</v>
      </c>
      <c r="C13" s="41"/>
      <c r="D13" s="41"/>
      <c r="E13" s="41"/>
      <c r="F13" s="41"/>
      <c r="G13" s="8">
        <f>G14+G15+G16</f>
        <v>49414.100000000006</v>
      </c>
      <c r="H13" s="8">
        <f t="shared" ref="H13:M13" si="0">H14+H15+H16</f>
        <v>10162.429</v>
      </c>
      <c r="I13" s="8">
        <f t="shared" si="0"/>
        <v>11455.076000000001</v>
      </c>
      <c r="J13" s="8">
        <f t="shared" si="0"/>
        <v>13846.451500000001</v>
      </c>
      <c r="K13" s="8">
        <f t="shared" si="0"/>
        <v>13950.1435</v>
      </c>
      <c r="L13" s="8">
        <f t="shared" si="0"/>
        <v>47526.8</v>
      </c>
      <c r="M13" s="8">
        <f t="shared" si="0"/>
        <v>47370.8</v>
      </c>
      <c r="N13" s="51"/>
      <c r="O13" s="56"/>
    </row>
    <row r="14" spans="1:19" ht="23.25" customHeight="1">
      <c r="A14" s="48"/>
      <c r="B14" s="48" t="s">
        <v>22</v>
      </c>
      <c r="C14" s="3" t="s">
        <v>23</v>
      </c>
      <c r="D14" s="3" t="s">
        <v>24</v>
      </c>
      <c r="E14" s="37" t="s">
        <v>67</v>
      </c>
      <c r="F14" s="37">
        <v>120</v>
      </c>
      <c r="G14" s="8">
        <f>SUM(H14:K14)</f>
        <v>42807.3</v>
      </c>
      <c r="H14" s="8">
        <v>9164</v>
      </c>
      <c r="I14" s="8">
        <v>9649.7620000000006</v>
      </c>
      <c r="J14" s="8">
        <v>11996.162</v>
      </c>
      <c r="K14" s="8">
        <v>11997.376</v>
      </c>
      <c r="L14" s="8">
        <v>42651.3</v>
      </c>
      <c r="M14" s="8">
        <v>42495.3</v>
      </c>
      <c r="N14" s="51"/>
      <c r="O14" s="56"/>
    </row>
    <row r="15" spans="1:19" ht="18" customHeight="1">
      <c r="A15" s="48"/>
      <c r="B15" s="48"/>
      <c r="C15" s="3" t="s">
        <v>23</v>
      </c>
      <c r="D15" s="3" t="s">
        <v>24</v>
      </c>
      <c r="E15" s="37" t="s">
        <v>68</v>
      </c>
      <c r="F15" s="37">
        <v>240</v>
      </c>
      <c r="G15" s="8">
        <f>SUM(H15:K15)</f>
        <v>6591.8</v>
      </c>
      <c r="H15" s="8">
        <v>998.42899999999997</v>
      </c>
      <c r="I15" s="8">
        <v>1799.3140000000001</v>
      </c>
      <c r="J15" s="8">
        <v>1845.2895000000001</v>
      </c>
      <c r="K15" s="8">
        <v>1948.7674999999999</v>
      </c>
      <c r="L15" s="8">
        <v>4860.5</v>
      </c>
      <c r="M15" s="8">
        <v>4860.5</v>
      </c>
      <c r="N15" s="51"/>
      <c r="O15" s="56"/>
    </row>
    <row r="16" spans="1:19" ht="18" customHeight="1">
      <c r="A16" s="48"/>
      <c r="B16" s="48"/>
      <c r="C16" s="3" t="s">
        <v>23</v>
      </c>
      <c r="D16" s="3" t="s">
        <v>24</v>
      </c>
      <c r="E16" s="37" t="s">
        <v>68</v>
      </c>
      <c r="F16" s="37">
        <v>850</v>
      </c>
      <c r="G16" s="8">
        <f>SUM(H16:K16)</f>
        <v>15</v>
      </c>
      <c r="H16" s="8">
        <v>0</v>
      </c>
      <c r="I16" s="8">
        <v>6</v>
      </c>
      <c r="J16" s="8">
        <v>5</v>
      </c>
      <c r="K16" s="8">
        <v>4</v>
      </c>
      <c r="L16" s="8">
        <v>15</v>
      </c>
      <c r="M16" s="8">
        <v>15</v>
      </c>
      <c r="N16" s="51"/>
      <c r="O16" s="56"/>
    </row>
    <row r="17" spans="1:15" ht="24.75" customHeight="1">
      <c r="A17" s="48"/>
      <c r="B17" s="35" t="s">
        <v>25</v>
      </c>
      <c r="C17" s="3"/>
      <c r="D17" s="3"/>
      <c r="E17" s="37"/>
      <c r="F17" s="37"/>
      <c r="G17" s="15" t="s">
        <v>5</v>
      </c>
      <c r="H17" s="15" t="s">
        <v>5</v>
      </c>
      <c r="I17" s="15" t="s">
        <v>5</v>
      </c>
      <c r="J17" s="15" t="s">
        <v>5</v>
      </c>
      <c r="K17" s="15" t="s">
        <v>5</v>
      </c>
      <c r="L17" s="15" t="s">
        <v>5</v>
      </c>
      <c r="M17" s="15" t="s">
        <v>5</v>
      </c>
      <c r="N17" s="51"/>
      <c r="O17" s="56"/>
    </row>
    <row r="18" spans="1:15" ht="24.75" customHeight="1">
      <c r="A18" s="48"/>
      <c r="B18" s="35" t="s">
        <v>26</v>
      </c>
      <c r="C18" s="3"/>
      <c r="D18" s="3"/>
      <c r="E18" s="37"/>
      <c r="F18" s="37"/>
      <c r="G18" s="15" t="s">
        <v>5</v>
      </c>
      <c r="H18" s="15" t="s">
        <v>5</v>
      </c>
      <c r="I18" s="15" t="s">
        <v>5</v>
      </c>
      <c r="J18" s="15" t="s">
        <v>5</v>
      </c>
      <c r="K18" s="15" t="s">
        <v>5</v>
      </c>
      <c r="L18" s="15" t="s">
        <v>5</v>
      </c>
      <c r="M18" s="15" t="s">
        <v>5</v>
      </c>
      <c r="N18" s="51"/>
      <c r="O18" s="56"/>
    </row>
    <row r="19" spans="1:15" ht="42.75" customHeight="1">
      <c r="A19" s="48"/>
      <c r="B19" s="35" t="s">
        <v>27</v>
      </c>
      <c r="C19" s="3"/>
      <c r="D19" s="3"/>
      <c r="E19" s="37"/>
      <c r="F19" s="37"/>
      <c r="G19" s="15" t="s">
        <v>5</v>
      </c>
      <c r="H19" s="15" t="s">
        <v>5</v>
      </c>
      <c r="I19" s="15" t="s">
        <v>5</v>
      </c>
      <c r="J19" s="15" t="s">
        <v>5</v>
      </c>
      <c r="K19" s="15" t="s">
        <v>5</v>
      </c>
      <c r="L19" s="15" t="s">
        <v>5</v>
      </c>
      <c r="M19" s="15" t="s">
        <v>5</v>
      </c>
      <c r="N19" s="51"/>
      <c r="O19" s="56"/>
    </row>
    <row r="20" spans="1:15" ht="31.5" customHeight="1">
      <c r="A20" s="52" t="s">
        <v>163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  <row r="21" spans="1:15" ht="65.25" customHeight="1">
      <c r="A21" s="48" t="s">
        <v>158</v>
      </c>
      <c r="B21" s="38" t="s">
        <v>160</v>
      </c>
      <c r="C21" s="36"/>
      <c r="D21" s="36"/>
      <c r="E21" s="36"/>
      <c r="F21" s="36"/>
      <c r="G21" s="4" t="s">
        <v>5</v>
      </c>
      <c r="H21" s="4" t="s">
        <v>5</v>
      </c>
      <c r="I21" s="4" t="s">
        <v>5</v>
      </c>
      <c r="J21" s="4" t="s">
        <v>5</v>
      </c>
      <c r="K21" s="4" t="s">
        <v>5</v>
      </c>
      <c r="L21" s="4" t="s">
        <v>5</v>
      </c>
      <c r="M21" s="4" t="s">
        <v>5</v>
      </c>
      <c r="N21" s="47" t="s">
        <v>29</v>
      </c>
      <c r="O21" s="48" t="s">
        <v>164</v>
      </c>
    </row>
    <row r="22" spans="1:15" ht="21" customHeight="1">
      <c r="A22" s="48"/>
      <c r="B22" s="38" t="s">
        <v>20</v>
      </c>
      <c r="C22" s="36"/>
      <c r="D22" s="36"/>
      <c r="E22" s="36"/>
      <c r="F22" s="36"/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4" t="s">
        <v>5</v>
      </c>
      <c r="M22" s="4" t="s">
        <v>5</v>
      </c>
      <c r="N22" s="47"/>
      <c r="O22" s="48"/>
    </row>
    <row r="23" spans="1:15" ht="27.75" customHeight="1">
      <c r="A23" s="48"/>
      <c r="B23" s="38" t="s">
        <v>21</v>
      </c>
      <c r="C23" s="36"/>
      <c r="D23" s="36"/>
      <c r="E23" s="36"/>
      <c r="F23" s="36"/>
      <c r="G23" s="8">
        <f>H23+I23+J23+K23</f>
        <v>4650</v>
      </c>
      <c r="H23" s="8">
        <f>H24+H25+H26+H27</f>
        <v>0</v>
      </c>
      <c r="I23" s="8">
        <f t="shared" ref="I23:M23" si="1">I24+I25+I26+I27</f>
        <v>0</v>
      </c>
      <c r="J23" s="8">
        <f t="shared" si="1"/>
        <v>0</v>
      </c>
      <c r="K23" s="8">
        <f t="shared" si="1"/>
        <v>4650</v>
      </c>
      <c r="L23" s="8">
        <f t="shared" si="1"/>
        <v>450</v>
      </c>
      <c r="M23" s="8">
        <f t="shared" si="1"/>
        <v>750</v>
      </c>
      <c r="N23" s="47"/>
      <c r="O23" s="48"/>
    </row>
    <row r="24" spans="1:15" ht="22.5" customHeight="1">
      <c r="A24" s="48"/>
      <c r="B24" s="38" t="s">
        <v>22</v>
      </c>
      <c r="C24" s="11" t="s">
        <v>23</v>
      </c>
      <c r="D24" s="11" t="s">
        <v>28</v>
      </c>
      <c r="E24" s="11" t="s">
        <v>69</v>
      </c>
      <c r="F24" s="36">
        <v>244</v>
      </c>
      <c r="G24" s="8">
        <f t="shared" ref="G24:G27" si="2">H24+I24+J24+K24</f>
        <v>4650</v>
      </c>
      <c r="H24" s="8">
        <f>H31+H38</f>
        <v>0</v>
      </c>
      <c r="I24" s="8">
        <f t="shared" ref="I24:K24" si="3">I31+I38</f>
        <v>0</v>
      </c>
      <c r="J24" s="8">
        <f t="shared" si="3"/>
        <v>0</v>
      </c>
      <c r="K24" s="8">
        <f t="shared" si="3"/>
        <v>4650</v>
      </c>
      <c r="L24" s="8">
        <v>450</v>
      </c>
      <c r="M24" s="8">
        <v>750</v>
      </c>
      <c r="N24" s="47"/>
      <c r="O24" s="48"/>
    </row>
    <row r="25" spans="1:15" ht="21" customHeight="1">
      <c r="A25" s="48"/>
      <c r="B25" s="38" t="s">
        <v>25</v>
      </c>
      <c r="C25" s="37"/>
      <c r="D25" s="37"/>
      <c r="E25" s="37"/>
      <c r="F25" s="37"/>
      <c r="G25" s="8">
        <f t="shared" si="2"/>
        <v>0</v>
      </c>
      <c r="H25" s="8">
        <f t="shared" ref="H25:K27" si="4">H32+H39</f>
        <v>0</v>
      </c>
      <c r="I25" s="8">
        <f t="shared" si="4"/>
        <v>0</v>
      </c>
      <c r="J25" s="8">
        <f t="shared" si="4"/>
        <v>0</v>
      </c>
      <c r="K25" s="8">
        <f t="shared" si="4"/>
        <v>0</v>
      </c>
      <c r="L25" s="26">
        <v>0</v>
      </c>
      <c r="M25" s="26">
        <v>0</v>
      </c>
      <c r="N25" s="47"/>
      <c r="O25" s="48"/>
    </row>
    <row r="26" spans="1:15" ht="21" customHeight="1">
      <c r="A26" s="48"/>
      <c r="B26" s="38" t="s">
        <v>26</v>
      </c>
      <c r="C26" s="37"/>
      <c r="D26" s="37"/>
      <c r="E26" s="37"/>
      <c r="F26" s="37"/>
      <c r="G26" s="8">
        <f t="shared" si="2"/>
        <v>0</v>
      </c>
      <c r="H26" s="8">
        <f t="shared" si="4"/>
        <v>0</v>
      </c>
      <c r="I26" s="8">
        <f t="shared" si="4"/>
        <v>0</v>
      </c>
      <c r="J26" s="8">
        <f t="shared" si="4"/>
        <v>0</v>
      </c>
      <c r="K26" s="8">
        <f t="shared" si="4"/>
        <v>0</v>
      </c>
      <c r="L26" s="26">
        <v>0</v>
      </c>
      <c r="M26" s="26">
        <v>0</v>
      </c>
      <c r="N26" s="47"/>
      <c r="O26" s="48"/>
    </row>
    <row r="27" spans="1:15" ht="45.75" customHeight="1">
      <c r="A27" s="48"/>
      <c r="B27" s="38" t="s">
        <v>27</v>
      </c>
      <c r="C27" s="37"/>
      <c r="D27" s="37"/>
      <c r="E27" s="37"/>
      <c r="F27" s="37"/>
      <c r="G27" s="8">
        <f t="shared" si="2"/>
        <v>0</v>
      </c>
      <c r="H27" s="8">
        <f t="shared" si="4"/>
        <v>0</v>
      </c>
      <c r="I27" s="8">
        <f t="shared" si="4"/>
        <v>0</v>
      </c>
      <c r="J27" s="8">
        <f t="shared" si="4"/>
        <v>0</v>
      </c>
      <c r="K27" s="8">
        <f t="shared" si="4"/>
        <v>0</v>
      </c>
      <c r="L27" s="26">
        <v>0</v>
      </c>
      <c r="M27" s="26">
        <v>0</v>
      </c>
      <c r="N27" s="47"/>
      <c r="O27" s="48"/>
    </row>
    <row r="28" spans="1:15" ht="48" customHeight="1">
      <c r="A28" s="48" t="s">
        <v>161</v>
      </c>
      <c r="B28" s="38" t="s">
        <v>30</v>
      </c>
      <c r="C28" s="36"/>
      <c r="D28" s="36"/>
      <c r="E28" s="36"/>
      <c r="F28" s="36"/>
      <c r="G28" s="17">
        <f>H28+I28+J28+K28</f>
        <v>189</v>
      </c>
      <c r="H28" s="17">
        <v>0</v>
      </c>
      <c r="I28" s="17">
        <v>0</v>
      </c>
      <c r="J28" s="17">
        <v>0</v>
      </c>
      <c r="K28" s="17">
        <v>189</v>
      </c>
      <c r="L28" s="17">
        <v>190</v>
      </c>
      <c r="M28" s="17">
        <v>300</v>
      </c>
      <c r="N28" s="47" t="s">
        <v>29</v>
      </c>
      <c r="O28" s="48" t="s">
        <v>157</v>
      </c>
    </row>
    <row r="29" spans="1:15" ht="19.5" customHeight="1">
      <c r="A29" s="48"/>
      <c r="B29" s="38" t="s">
        <v>20</v>
      </c>
      <c r="C29" s="36"/>
      <c r="D29" s="36"/>
      <c r="E29" s="36"/>
      <c r="F29" s="36"/>
      <c r="G29" s="8">
        <f>G30/G28</f>
        <v>2.3809523809523809</v>
      </c>
      <c r="H29" s="8">
        <v>0</v>
      </c>
      <c r="I29" s="8">
        <v>0</v>
      </c>
      <c r="J29" s="8">
        <v>0</v>
      </c>
      <c r="K29" s="8">
        <f>K30/K28</f>
        <v>2.3809523809523809</v>
      </c>
      <c r="L29" s="8">
        <f>L30/L28</f>
        <v>2.3684210526315788</v>
      </c>
      <c r="M29" s="8">
        <f>M30/M28</f>
        <v>2.5</v>
      </c>
      <c r="N29" s="47"/>
      <c r="O29" s="48"/>
    </row>
    <row r="30" spans="1:15" ht="32.25" customHeight="1">
      <c r="A30" s="48"/>
      <c r="B30" s="38" t="s">
        <v>21</v>
      </c>
      <c r="C30" s="36"/>
      <c r="D30" s="36"/>
      <c r="E30" s="36"/>
      <c r="F30" s="36"/>
      <c r="G30" s="8">
        <f>H30+I30+J30+K30</f>
        <v>450</v>
      </c>
      <c r="H30" s="8">
        <f>H31+H32+H33+H34</f>
        <v>0</v>
      </c>
      <c r="I30" s="8">
        <f t="shared" ref="I30:M30" si="5">I31+I32+I33+I34</f>
        <v>0</v>
      </c>
      <c r="J30" s="8">
        <f t="shared" si="5"/>
        <v>0</v>
      </c>
      <c r="K30" s="8">
        <f t="shared" si="5"/>
        <v>450</v>
      </c>
      <c r="L30" s="8">
        <f t="shared" si="5"/>
        <v>450</v>
      </c>
      <c r="M30" s="8">
        <f t="shared" si="5"/>
        <v>750</v>
      </c>
      <c r="N30" s="47"/>
      <c r="O30" s="48"/>
    </row>
    <row r="31" spans="1:15" ht="18" customHeight="1">
      <c r="A31" s="48"/>
      <c r="B31" s="38" t="s">
        <v>22</v>
      </c>
      <c r="C31" s="11" t="s">
        <v>23</v>
      </c>
      <c r="D31" s="11" t="s">
        <v>28</v>
      </c>
      <c r="E31" s="11" t="s">
        <v>69</v>
      </c>
      <c r="F31" s="36">
        <v>244</v>
      </c>
      <c r="G31" s="8">
        <f t="shared" ref="G31:G34" si="6">H31+I31+J31+K31</f>
        <v>450</v>
      </c>
      <c r="H31" s="8">
        <v>0</v>
      </c>
      <c r="I31" s="8">
        <v>0</v>
      </c>
      <c r="J31" s="8">
        <v>0</v>
      </c>
      <c r="K31" s="26">
        <v>450</v>
      </c>
      <c r="L31" s="8">
        <v>450</v>
      </c>
      <c r="M31" s="8">
        <v>750</v>
      </c>
      <c r="N31" s="47"/>
      <c r="O31" s="48"/>
    </row>
    <row r="32" spans="1:15" ht="18" customHeight="1">
      <c r="A32" s="48"/>
      <c r="B32" s="38" t="s">
        <v>25</v>
      </c>
      <c r="C32" s="37"/>
      <c r="D32" s="37"/>
      <c r="E32" s="37"/>
      <c r="F32" s="37"/>
      <c r="G32" s="8">
        <f t="shared" si="6"/>
        <v>0</v>
      </c>
      <c r="H32" s="8">
        <v>0</v>
      </c>
      <c r="I32" s="8">
        <v>0</v>
      </c>
      <c r="J32" s="8">
        <v>0</v>
      </c>
      <c r="K32" s="26">
        <v>0</v>
      </c>
      <c r="L32" s="26">
        <v>0</v>
      </c>
      <c r="M32" s="26">
        <v>0</v>
      </c>
      <c r="N32" s="47"/>
      <c r="O32" s="48"/>
    </row>
    <row r="33" spans="1:15" ht="18" customHeight="1">
      <c r="A33" s="48"/>
      <c r="B33" s="38" t="s">
        <v>26</v>
      </c>
      <c r="C33" s="37"/>
      <c r="D33" s="37"/>
      <c r="E33" s="37"/>
      <c r="F33" s="37"/>
      <c r="G33" s="8">
        <f t="shared" si="6"/>
        <v>0</v>
      </c>
      <c r="H33" s="8">
        <v>0</v>
      </c>
      <c r="I33" s="8">
        <v>0</v>
      </c>
      <c r="J33" s="8">
        <v>0</v>
      </c>
      <c r="K33" s="26">
        <v>0</v>
      </c>
      <c r="L33" s="26">
        <v>0</v>
      </c>
      <c r="M33" s="26">
        <v>0</v>
      </c>
      <c r="N33" s="47"/>
      <c r="O33" s="48"/>
    </row>
    <row r="34" spans="1:15" ht="32.25" customHeight="1">
      <c r="A34" s="48"/>
      <c r="B34" s="38" t="s">
        <v>27</v>
      </c>
      <c r="C34" s="37"/>
      <c r="D34" s="37"/>
      <c r="E34" s="37"/>
      <c r="F34" s="37"/>
      <c r="G34" s="8">
        <f t="shared" si="6"/>
        <v>0</v>
      </c>
      <c r="H34" s="8">
        <v>0</v>
      </c>
      <c r="I34" s="8">
        <v>0</v>
      </c>
      <c r="J34" s="8">
        <v>0</v>
      </c>
      <c r="K34" s="26">
        <v>0</v>
      </c>
      <c r="L34" s="26">
        <v>0</v>
      </c>
      <c r="M34" s="26">
        <v>0</v>
      </c>
      <c r="N34" s="47"/>
      <c r="O34" s="48"/>
    </row>
    <row r="35" spans="1:15" ht="32.25" customHeight="1">
      <c r="A35" s="48" t="s">
        <v>165</v>
      </c>
      <c r="B35" s="35" t="s">
        <v>159</v>
      </c>
      <c r="C35" s="36"/>
      <c r="D35" s="36"/>
      <c r="E35" s="36"/>
      <c r="F35" s="36"/>
      <c r="G35" s="17">
        <f>H35+I35+J35+K35</f>
        <v>2</v>
      </c>
      <c r="H35" s="17">
        <v>0</v>
      </c>
      <c r="I35" s="17">
        <v>0</v>
      </c>
      <c r="J35" s="17">
        <v>0</v>
      </c>
      <c r="K35" s="17">
        <v>2</v>
      </c>
      <c r="L35" s="17">
        <v>0</v>
      </c>
      <c r="M35" s="17">
        <v>0</v>
      </c>
      <c r="N35" s="47" t="s">
        <v>19</v>
      </c>
      <c r="O35" s="48" t="s">
        <v>166</v>
      </c>
    </row>
    <row r="36" spans="1:15" ht="21" customHeight="1">
      <c r="A36" s="48"/>
      <c r="B36" s="38" t="s">
        <v>20</v>
      </c>
      <c r="C36" s="36"/>
      <c r="D36" s="36"/>
      <c r="E36" s="36"/>
      <c r="F36" s="36"/>
      <c r="G36" s="8">
        <f>G37/G35</f>
        <v>2100</v>
      </c>
      <c r="H36" s="8">
        <v>0</v>
      </c>
      <c r="I36" s="8">
        <v>0</v>
      </c>
      <c r="J36" s="8">
        <v>0</v>
      </c>
      <c r="K36" s="8">
        <f>K37/K35</f>
        <v>2100</v>
      </c>
      <c r="L36" s="8">
        <v>0</v>
      </c>
      <c r="M36" s="8">
        <v>0</v>
      </c>
      <c r="N36" s="47"/>
      <c r="O36" s="48"/>
    </row>
    <row r="37" spans="1:15" ht="32.25" customHeight="1">
      <c r="A37" s="48"/>
      <c r="B37" s="38" t="s">
        <v>21</v>
      </c>
      <c r="C37" s="36"/>
      <c r="D37" s="36"/>
      <c r="E37" s="36"/>
      <c r="F37" s="36"/>
      <c r="G37" s="8">
        <f t="shared" ref="G37:G41" si="7">H37+I37+J37+K37</f>
        <v>4200</v>
      </c>
      <c r="H37" s="8">
        <f>H38+H39+H40+H41</f>
        <v>0</v>
      </c>
      <c r="I37" s="8">
        <f t="shared" ref="I37:K37" si="8">I38+I39+I40+I41</f>
        <v>0</v>
      </c>
      <c r="J37" s="8">
        <f t="shared" si="8"/>
        <v>0</v>
      </c>
      <c r="K37" s="8">
        <f t="shared" si="8"/>
        <v>4200</v>
      </c>
      <c r="L37" s="8">
        <v>0</v>
      </c>
      <c r="M37" s="8">
        <v>0</v>
      </c>
      <c r="N37" s="47"/>
      <c r="O37" s="48"/>
    </row>
    <row r="38" spans="1:15" ht="18.75" customHeight="1">
      <c r="A38" s="48"/>
      <c r="B38" s="38" t="s">
        <v>22</v>
      </c>
      <c r="C38" s="11" t="s">
        <v>23</v>
      </c>
      <c r="D38" s="11" t="s">
        <v>28</v>
      </c>
      <c r="E38" s="11" t="s">
        <v>69</v>
      </c>
      <c r="F38" s="36">
        <v>244</v>
      </c>
      <c r="G38" s="8">
        <f t="shared" si="7"/>
        <v>4200</v>
      </c>
      <c r="H38" s="8">
        <v>0</v>
      </c>
      <c r="I38" s="8">
        <v>0</v>
      </c>
      <c r="J38" s="8">
        <v>0</v>
      </c>
      <c r="K38" s="26">
        <v>4200</v>
      </c>
      <c r="L38" s="8">
        <v>0</v>
      </c>
      <c r="M38" s="8">
        <v>0</v>
      </c>
      <c r="N38" s="47"/>
      <c r="O38" s="48"/>
    </row>
    <row r="39" spans="1:15" ht="15.75" customHeight="1">
      <c r="A39" s="48"/>
      <c r="B39" s="38" t="s">
        <v>25</v>
      </c>
      <c r="C39" s="37"/>
      <c r="D39" s="37"/>
      <c r="E39" s="37"/>
      <c r="F39" s="37"/>
      <c r="G39" s="8">
        <f t="shared" si="7"/>
        <v>0</v>
      </c>
      <c r="H39" s="8">
        <v>0</v>
      </c>
      <c r="I39" s="8">
        <v>0</v>
      </c>
      <c r="J39" s="8">
        <v>0</v>
      </c>
      <c r="K39" s="26">
        <v>0</v>
      </c>
      <c r="L39" s="26">
        <v>0</v>
      </c>
      <c r="M39" s="26">
        <v>0</v>
      </c>
      <c r="N39" s="47"/>
      <c r="O39" s="48"/>
    </row>
    <row r="40" spans="1:15" ht="19.5" customHeight="1">
      <c r="A40" s="48"/>
      <c r="B40" s="35" t="s">
        <v>26</v>
      </c>
      <c r="C40" s="37"/>
      <c r="D40" s="37"/>
      <c r="E40" s="37"/>
      <c r="F40" s="37"/>
      <c r="G40" s="8">
        <f t="shared" si="7"/>
        <v>0</v>
      </c>
      <c r="H40" s="8">
        <v>0</v>
      </c>
      <c r="I40" s="8">
        <v>0</v>
      </c>
      <c r="J40" s="8">
        <v>0</v>
      </c>
      <c r="K40" s="26">
        <v>0</v>
      </c>
      <c r="L40" s="26">
        <v>0</v>
      </c>
      <c r="M40" s="26">
        <v>0</v>
      </c>
      <c r="N40" s="47"/>
      <c r="O40" s="48"/>
    </row>
    <row r="41" spans="1:15" ht="30.75" customHeight="1">
      <c r="A41" s="48"/>
      <c r="B41" s="35" t="s">
        <v>27</v>
      </c>
      <c r="C41" s="37"/>
      <c r="D41" s="37"/>
      <c r="E41" s="37"/>
      <c r="F41" s="37"/>
      <c r="G41" s="8">
        <f t="shared" si="7"/>
        <v>0</v>
      </c>
      <c r="H41" s="8">
        <v>0</v>
      </c>
      <c r="I41" s="8">
        <v>0</v>
      </c>
      <c r="J41" s="8">
        <v>0</v>
      </c>
      <c r="K41" s="26">
        <v>0</v>
      </c>
      <c r="L41" s="26">
        <v>0</v>
      </c>
      <c r="M41" s="26">
        <v>0</v>
      </c>
      <c r="N41" s="47"/>
      <c r="O41" s="48"/>
    </row>
    <row r="42" spans="1:15" ht="17.25" customHeight="1">
      <c r="A42" s="48" t="s">
        <v>96</v>
      </c>
      <c r="B42" s="35" t="s">
        <v>31</v>
      </c>
      <c r="C42" s="36"/>
      <c r="D42" s="36"/>
      <c r="E42" s="36"/>
      <c r="F42" s="36"/>
      <c r="G42" s="8" t="s">
        <v>5</v>
      </c>
      <c r="H42" s="8" t="s">
        <v>5</v>
      </c>
      <c r="I42" s="8" t="s">
        <v>5</v>
      </c>
      <c r="J42" s="8" t="s">
        <v>5</v>
      </c>
      <c r="K42" s="8" t="s">
        <v>5</v>
      </c>
      <c r="L42" s="8" t="s">
        <v>5</v>
      </c>
      <c r="M42" s="8" t="s">
        <v>5</v>
      </c>
      <c r="N42" s="47" t="s">
        <v>112</v>
      </c>
      <c r="O42" s="48" t="s">
        <v>151</v>
      </c>
    </row>
    <row r="43" spans="1:15" ht="17.25" customHeight="1">
      <c r="A43" s="48"/>
      <c r="B43" s="35" t="s">
        <v>20</v>
      </c>
      <c r="C43" s="36"/>
      <c r="D43" s="36"/>
      <c r="E43" s="36"/>
      <c r="F43" s="36"/>
      <c r="G43" s="15" t="s">
        <v>5</v>
      </c>
      <c r="H43" s="15" t="s">
        <v>5</v>
      </c>
      <c r="I43" s="15" t="s">
        <v>5</v>
      </c>
      <c r="J43" s="15" t="s">
        <v>5</v>
      </c>
      <c r="K43" s="15" t="s">
        <v>5</v>
      </c>
      <c r="L43" s="15" t="s">
        <v>5</v>
      </c>
      <c r="M43" s="15" t="s">
        <v>5</v>
      </c>
      <c r="N43" s="51"/>
      <c r="O43" s="48"/>
    </row>
    <row r="44" spans="1:15" ht="31.5">
      <c r="A44" s="48"/>
      <c r="B44" s="35" t="s">
        <v>21</v>
      </c>
      <c r="C44" s="36"/>
      <c r="D44" s="36"/>
      <c r="E44" s="36"/>
      <c r="F44" s="36"/>
      <c r="G44" s="8">
        <f>H44+I44+J44+K44</f>
        <v>3400</v>
      </c>
      <c r="H44" s="8">
        <f>H45+H46+H47+H48</f>
        <v>0</v>
      </c>
      <c r="I44" s="8">
        <f t="shared" ref="I44:M44" si="9">I45+I46+I47+I48</f>
        <v>1400</v>
      </c>
      <c r="J44" s="8">
        <f t="shared" si="9"/>
        <v>2000</v>
      </c>
      <c r="K44" s="8">
        <f t="shared" si="9"/>
        <v>0</v>
      </c>
      <c r="L44" s="8">
        <f t="shared" si="9"/>
        <v>3700</v>
      </c>
      <c r="M44" s="8">
        <f t="shared" si="9"/>
        <v>2000</v>
      </c>
      <c r="N44" s="51"/>
      <c r="O44" s="48"/>
    </row>
    <row r="45" spans="1:15" ht="16.5" customHeight="1">
      <c r="A45" s="48"/>
      <c r="B45" s="35" t="s">
        <v>22</v>
      </c>
      <c r="C45" s="3" t="s">
        <v>23</v>
      </c>
      <c r="D45" s="3" t="s">
        <v>28</v>
      </c>
      <c r="E45" s="3" t="s">
        <v>69</v>
      </c>
      <c r="F45" s="37">
        <v>244</v>
      </c>
      <c r="G45" s="8">
        <f t="shared" ref="G45:G48" si="10">H45+I45+J45+K45</f>
        <v>3400</v>
      </c>
      <c r="H45" s="8">
        <f>H52+H59+H66</f>
        <v>0</v>
      </c>
      <c r="I45" s="8">
        <f t="shared" ref="I45:M45" si="11">I52+I59+I66</f>
        <v>1400</v>
      </c>
      <c r="J45" s="8">
        <f t="shared" si="11"/>
        <v>2000</v>
      </c>
      <c r="K45" s="8">
        <f t="shared" si="11"/>
        <v>0</v>
      </c>
      <c r="L45" s="8">
        <f t="shared" si="11"/>
        <v>3700</v>
      </c>
      <c r="M45" s="8">
        <f t="shared" si="11"/>
        <v>2000</v>
      </c>
      <c r="N45" s="51"/>
      <c r="O45" s="48"/>
    </row>
    <row r="46" spans="1:15" ht="18.75" customHeight="1">
      <c r="A46" s="48"/>
      <c r="B46" s="35" t="s">
        <v>25</v>
      </c>
      <c r="C46" s="36"/>
      <c r="D46" s="36"/>
      <c r="E46" s="36"/>
      <c r="F46" s="36"/>
      <c r="G46" s="8">
        <f t="shared" si="10"/>
        <v>0</v>
      </c>
      <c r="H46" s="8">
        <f t="shared" ref="H46:M48" si="12">H53+H60+H67</f>
        <v>0</v>
      </c>
      <c r="I46" s="8">
        <f t="shared" si="12"/>
        <v>0</v>
      </c>
      <c r="J46" s="8">
        <f t="shared" si="12"/>
        <v>0</v>
      </c>
      <c r="K46" s="8">
        <f t="shared" si="12"/>
        <v>0</v>
      </c>
      <c r="L46" s="8">
        <f t="shared" si="12"/>
        <v>0</v>
      </c>
      <c r="M46" s="8">
        <f t="shared" si="12"/>
        <v>0</v>
      </c>
      <c r="N46" s="51"/>
      <c r="O46" s="48"/>
    </row>
    <row r="47" spans="1:15" ht="18.75" customHeight="1">
      <c r="A47" s="48"/>
      <c r="B47" s="35" t="s">
        <v>26</v>
      </c>
      <c r="C47" s="36"/>
      <c r="D47" s="36"/>
      <c r="E47" s="36"/>
      <c r="F47" s="36"/>
      <c r="G47" s="8">
        <f t="shared" si="10"/>
        <v>0</v>
      </c>
      <c r="H47" s="8">
        <f t="shared" si="12"/>
        <v>0</v>
      </c>
      <c r="I47" s="8">
        <f t="shared" si="12"/>
        <v>0</v>
      </c>
      <c r="J47" s="8">
        <f t="shared" si="12"/>
        <v>0</v>
      </c>
      <c r="K47" s="8">
        <f t="shared" si="12"/>
        <v>0</v>
      </c>
      <c r="L47" s="8">
        <f t="shared" si="12"/>
        <v>0</v>
      </c>
      <c r="M47" s="8">
        <f t="shared" si="12"/>
        <v>0</v>
      </c>
      <c r="N47" s="51"/>
      <c r="O47" s="48"/>
    </row>
    <row r="48" spans="1:15" ht="33" customHeight="1">
      <c r="A48" s="48"/>
      <c r="B48" s="35" t="s">
        <v>27</v>
      </c>
      <c r="C48" s="36"/>
      <c r="D48" s="36"/>
      <c r="E48" s="36"/>
      <c r="F48" s="36"/>
      <c r="G48" s="8">
        <f t="shared" si="10"/>
        <v>0</v>
      </c>
      <c r="H48" s="8">
        <f t="shared" si="12"/>
        <v>0</v>
      </c>
      <c r="I48" s="8">
        <f t="shared" si="12"/>
        <v>0</v>
      </c>
      <c r="J48" s="8">
        <f t="shared" si="12"/>
        <v>0</v>
      </c>
      <c r="K48" s="8">
        <f t="shared" si="12"/>
        <v>0</v>
      </c>
      <c r="L48" s="8">
        <f t="shared" si="12"/>
        <v>0</v>
      </c>
      <c r="M48" s="8">
        <f t="shared" si="12"/>
        <v>0</v>
      </c>
      <c r="N48" s="51"/>
      <c r="O48" s="48"/>
    </row>
    <row r="49" spans="1:15" ht="19.5" customHeight="1">
      <c r="A49" s="48" t="s">
        <v>129</v>
      </c>
      <c r="B49" s="35" t="s">
        <v>31</v>
      </c>
      <c r="C49" s="36"/>
      <c r="D49" s="36"/>
      <c r="E49" s="36"/>
      <c r="F49" s="36"/>
      <c r="G49" s="17">
        <f>H49+I49+J49+K49</f>
        <v>1</v>
      </c>
      <c r="H49" s="17">
        <v>0</v>
      </c>
      <c r="I49" s="17">
        <v>1</v>
      </c>
      <c r="J49" s="17">
        <v>0</v>
      </c>
      <c r="K49" s="17">
        <v>0</v>
      </c>
      <c r="L49" s="17">
        <v>1</v>
      </c>
      <c r="M49" s="17">
        <v>1</v>
      </c>
      <c r="N49" s="47" t="s">
        <v>112</v>
      </c>
      <c r="O49" s="48" t="s">
        <v>150</v>
      </c>
    </row>
    <row r="50" spans="1:15" ht="18" customHeight="1">
      <c r="A50" s="48"/>
      <c r="B50" s="35" t="s">
        <v>20</v>
      </c>
      <c r="C50" s="36"/>
      <c r="D50" s="36"/>
      <c r="E50" s="36"/>
      <c r="F50" s="36"/>
      <c r="G50" s="8">
        <f>G51/G49</f>
        <v>900</v>
      </c>
      <c r="H50" s="8">
        <v>0</v>
      </c>
      <c r="I50" s="8">
        <f>I51/I49</f>
        <v>900</v>
      </c>
      <c r="J50" s="8">
        <v>0</v>
      </c>
      <c r="K50" s="8">
        <v>0</v>
      </c>
      <c r="L50" s="8">
        <f>L51/L49</f>
        <v>900</v>
      </c>
      <c r="M50" s="8">
        <f>M51/M49</f>
        <v>1000</v>
      </c>
      <c r="N50" s="51"/>
      <c r="O50" s="48"/>
    </row>
    <row r="51" spans="1:15" ht="31.5">
      <c r="A51" s="48"/>
      <c r="B51" s="35" t="s">
        <v>21</v>
      </c>
      <c r="C51" s="36"/>
      <c r="D51" s="36"/>
      <c r="E51" s="36"/>
      <c r="F51" s="36"/>
      <c r="G51" s="8">
        <f>H51+I51+J51+K51</f>
        <v>900</v>
      </c>
      <c r="H51" s="8">
        <f>H52+H53+H54+H55</f>
        <v>0</v>
      </c>
      <c r="I51" s="8">
        <f t="shared" ref="I51:K51" si="13">I52+I53+I54+I55</f>
        <v>900</v>
      </c>
      <c r="J51" s="8">
        <f t="shared" si="13"/>
        <v>0</v>
      </c>
      <c r="K51" s="8">
        <f t="shared" si="13"/>
        <v>0</v>
      </c>
      <c r="L51" s="8">
        <f>L52</f>
        <v>900</v>
      </c>
      <c r="M51" s="8">
        <f>M52</f>
        <v>1000</v>
      </c>
      <c r="N51" s="51"/>
      <c r="O51" s="48"/>
    </row>
    <row r="52" spans="1:15" ht="19.5" customHeight="1">
      <c r="A52" s="48"/>
      <c r="B52" s="35" t="s">
        <v>22</v>
      </c>
      <c r="C52" s="3" t="s">
        <v>23</v>
      </c>
      <c r="D52" s="3" t="s">
        <v>28</v>
      </c>
      <c r="E52" s="3" t="s">
        <v>66</v>
      </c>
      <c r="F52" s="37">
        <v>244</v>
      </c>
      <c r="G52" s="8">
        <f t="shared" ref="G52:G62" si="14">H52+I52+J52+K52</f>
        <v>900</v>
      </c>
      <c r="H52" s="8">
        <v>0</v>
      </c>
      <c r="I52" s="8">
        <v>900</v>
      </c>
      <c r="J52" s="8">
        <v>0</v>
      </c>
      <c r="K52" s="8">
        <v>0</v>
      </c>
      <c r="L52" s="8">
        <v>900</v>
      </c>
      <c r="M52" s="8">
        <v>1000</v>
      </c>
      <c r="N52" s="51"/>
      <c r="O52" s="48"/>
    </row>
    <row r="53" spans="1:15" ht="18.75" customHeight="1">
      <c r="A53" s="48"/>
      <c r="B53" s="35" t="s">
        <v>25</v>
      </c>
      <c r="C53" s="37"/>
      <c r="D53" s="37"/>
      <c r="E53" s="37"/>
      <c r="F53" s="37"/>
      <c r="G53" s="8">
        <f t="shared" si="14"/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51"/>
      <c r="O53" s="48"/>
    </row>
    <row r="54" spans="1:15" ht="18" customHeight="1">
      <c r="A54" s="48"/>
      <c r="B54" s="35" t="s">
        <v>26</v>
      </c>
      <c r="C54" s="37"/>
      <c r="D54" s="37"/>
      <c r="E54" s="37"/>
      <c r="F54" s="37"/>
      <c r="G54" s="8">
        <f t="shared" si="14"/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51"/>
      <c r="O54" s="48"/>
    </row>
    <row r="55" spans="1:15" ht="31.5">
      <c r="A55" s="48"/>
      <c r="B55" s="35" t="s">
        <v>27</v>
      </c>
      <c r="C55" s="37"/>
      <c r="D55" s="37"/>
      <c r="E55" s="37"/>
      <c r="F55" s="37"/>
      <c r="G55" s="8">
        <f t="shared" si="14"/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51"/>
      <c r="O55" s="48"/>
    </row>
    <row r="56" spans="1:15" ht="31.5">
      <c r="A56" s="48" t="s">
        <v>174</v>
      </c>
      <c r="B56" s="35" t="s">
        <v>32</v>
      </c>
      <c r="C56" s="37"/>
      <c r="D56" s="37"/>
      <c r="E56" s="37"/>
      <c r="F56" s="37"/>
      <c r="G56" s="17">
        <f t="shared" si="14"/>
        <v>15</v>
      </c>
      <c r="H56" s="17">
        <v>0</v>
      </c>
      <c r="I56" s="17">
        <v>0</v>
      </c>
      <c r="J56" s="17">
        <v>15</v>
      </c>
      <c r="K56" s="17">
        <v>0</v>
      </c>
      <c r="L56" s="17">
        <v>14</v>
      </c>
      <c r="M56" s="8">
        <v>0</v>
      </c>
      <c r="N56" s="47" t="s">
        <v>19</v>
      </c>
      <c r="O56" s="48" t="s">
        <v>175</v>
      </c>
    </row>
    <row r="57" spans="1:15" ht="18" customHeight="1">
      <c r="A57" s="48"/>
      <c r="B57" s="35" t="s">
        <v>20</v>
      </c>
      <c r="C57" s="37"/>
      <c r="D57" s="37"/>
      <c r="E57" s="37"/>
      <c r="F57" s="37"/>
      <c r="G57" s="8">
        <f>G58/G56</f>
        <v>133.33333333333334</v>
      </c>
      <c r="H57" s="8">
        <v>0</v>
      </c>
      <c r="I57" s="8">
        <v>0</v>
      </c>
      <c r="J57" s="8">
        <f>J58/J56</f>
        <v>133.33333333333334</v>
      </c>
      <c r="K57" s="8">
        <f t="shared" ref="K57" si="15">K58</f>
        <v>0</v>
      </c>
      <c r="L57" s="8">
        <f>L58/L56</f>
        <v>128.57142857142858</v>
      </c>
      <c r="M57" s="8">
        <v>0</v>
      </c>
      <c r="N57" s="51"/>
      <c r="O57" s="48"/>
    </row>
    <row r="58" spans="1:15" ht="31.5">
      <c r="A58" s="48"/>
      <c r="B58" s="38" t="s">
        <v>21</v>
      </c>
      <c r="C58" s="37"/>
      <c r="D58" s="37"/>
      <c r="E58" s="37"/>
      <c r="F58" s="37"/>
      <c r="G58" s="8">
        <f t="shared" si="14"/>
        <v>2000</v>
      </c>
      <c r="H58" s="8">
        <f>H59+H60+H61+H62</f>
        <v>0</v>
      </c>
      <c r="I58" s="8">
        <f t="shared" ref="I58:M58" si="16">I59+I60+I61+I62</f>
        <v>0</v>
      </c>
      <c r="J58" s="8">
        <f t="shared" si="16"/>
        <v>2000</v>
      </c>
      <c r="K58" s="8">
        <f t="shared" si="16"/>
        <v>0</v>
      </c>
      <c r="L58" s="8">
        <f t="shared" si="16"/>
        <v>1800</v>
      </c>
      <c r="M58" s="8">
        <f t="shared" si="16"/>
        <v>0</v>
      </c>
      <c r="N58" s="51"/>
      <c r="O58" s="48"/>
    </row>
    <row r="59" spans="1:15" ht="15.75">
      <c r="A59" s="48"/>
      <c r="B59" s="35" t="s">
        <v>22</v>
      </c>
      <c r="C59" s="3" t="s">
        <v>23</v>
      </c>
      <c r="D59" s="3" t="s">
        <v>28</v>
      </c>
      <c r="E59" s="3" t="s">
        <v>69</v>
      </c>
      <c r="F59" s="37">
        <v>244</v>
      </c>
      <c r="G59" s="8">
        <f t="shared" si="14"/>
        <v>2000</v>
      </c>
      <c r="H59" s="8">
        <v>0</v>
      </c>
      <c r="I59" s="8">
        <v>0</v>
      </c>
      <c r="J59" s="8">
        <v>2000</v>
      </c>
      <c r="K59" s="8">
        <v>0</v>
      </c>
      <c r="L59" s="8">
        <v>1800</v>
      </c>
      <c r="M59" s="8">
        <v>0</v>
      </c>
      <c r="N59" s="51"/>
      <c r="O59" s="48"/>
    </row>
    <row r="60" spans="1:15" ht="19.5" customHeight="1">
      <c r="A60" s="48"/>
      <c r="B60" s="35" t="s">
        <v>25</v>
      </c>
      <c r="C60" s="37"/>
      <c r="D60" s="37"/>
      <c r="E60" s="37"/>
      <c r="F60" s="37"/>
      <c r="G60" s="8">
        <f t="shared" si="14"/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51"/>
      <c r="O60" s="48"/>
    </row>
    <row r="61" spans="1:15" ht="15.75">
      <c r="A61" s="48"/>
      <c r="B61" s="35" t="s">
        <v>26</v>
      </c>
      <c r="C61" s="37"/>
      <c r="D61" s="37"/>
      <c r="E61" s="37"/>
      <c r="F61" s="37"/>
      <c r="G61" s="8">
        <f t="shared" si="14"/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51"/>
      <c r="O61" s="48"/>
    </row>
    <row r="62" spans="1:15" ht="31.5">
      <c r="A62" s="48"/>
      <c r="B62" s="38" t="s">
        <v>27</v>
      </c>
      <c r="C62" s="37"/>
      <c r="D62" s="37"/>
      <c r="E62" s="37"/>
      <c r="F62" s="37"/>
      <c r="G62" s="8">
        <f t="shared" si="14"/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51"/>
      <c r="O62" s="48"/>
    </row>
    <row r="63" spans="1:15" ht="31.5">
      <c r="A63" s="48" t="s">
        <v>101</v>
      </c>
      <c r="B63" s="35" t="s">
        <v>32</v>
      </c>
      <c r="C63" s="36"/>
      <c r="D63" s="36"/>
      <c r="E63" s="36"/>
      <c r="F63" s="36"/>
      <c r="G63" s="17">
        <f>H63+I63+J63+K63</f>
        <v>10</v>
      </c>
      <c r="H63" s="17">
        <v>0</v>
      </c>
      <c r="I63" s="17">
        <v>10</v>
      </c>
      <c r="J63" s="17">
        <v>0</v>
      </c>
      <c r="K63" s="17">
        <v>0</v>
      </c>
      <c r="L63" s="17">
        <v>20</v>
      </c>
      <c r="M63" s="17">
        <v>13</v>
      </c>
      <c r="N63" s="47" t="s">
        <v>19</v>
      </c>
      <c r="O63" s="48" t="s">
        <v>151</v>
      </c>
    </row>
    <row r="64" spans="1:15" ht="19.5" customHeight="1">
      <c r="A64" s="48"/>
      <c r="B64" s="35" t="s">
        <v>20</v>
      </c>
      <c r="C64" s="36"/>
      <c r="D64" s="36"/>
      <c r="E64" s="36"/>
      <c r="F64" s="36"/>
      <c r="G64" s="8">
        <f>G65/G63</f>
        <v>50</v>
      </c>
      <c r="H64" s="8">
        <v>0</v>
      </c>
      <c r="I64" s="8">
        <f>I65/I63</f>
        <v>50</v>
      </c>
      <c r="J64" s="8">
        <v>0</v>
      </c>
      <c r="K64" s="8">
        <v>0</v>
      </c>
      <c r="L64" s="8">
        <f>L65/L63</f>
        <v>50</v>
      </c>
      <c r="M64" s="8">
        <f>M65/M63</f>
        <v>76.92307692307692</v>
      </c>
      <c r="N64" s="51"/>
      <c r="O64" s="48"/>
    </row>
    <row r="65" spans="1:15" ht="31.5">
      <c r="A65" s="48"/>
      <c r="B65" s="35" t="s">
        <v>21</v>
      </c>
      <c r="C65" s="36"/>
      <c r="D65" s="36"/>
      <c r="E65" s="36"/>
      <c r="F65" s="36"/>
      <c r="G65" s="8">
        <f t="shared" ref="G65:G69" si="17">H65+I65+J65+K65</f>
        <v>500</v>
      </c>
      <c r="H65" s="8">
        <f>H66+H67+H68+H69</f>
        <v>0</v>
      </c>
      <c r="I65" s="8">
        <f t="shared" ref="I65:M65" si="18">I66+I67+I68+I69</f>
        <v>500</v>
      </c>
      <c r="J65" s="8">
        <f t="shared" si="18"/>
        <v>0</v>
      </c>
      <c r="K65" s="8">
        <f t="shared" si="18"/>
        <v>0</v>
      </c>
      <c r="L65" s="8">
        <f t="shared" si="18"/>
        <v>1000</v>
      </c>
      <c r="M65" s="8">
        <f t="shared" si="18"/>
        <v>1000</v>
      </c>
      <c r="N65" s="51"/>
      <c r="O65" s="48"/>
    </row>
    <row r="66" spans="1:15" ht="15.75">
      <c r="A66" s="48"/>
      <c r="B66" s="35" t="s">
        <v>22</v>
      </c>
      <c r="C66" s="3" t="s">
        <v>23</v>
      </c>
      <c r="D66" s="3" t="s">
        <v>28</v>
      </c>
      <c r="E66" s="3" t="s">
        <v>69</v>
      </c>
      <c r="F66" s="37">
        <v>244</v>
      </c>
      <c r="G66" s="8">
        <f t="shared" si="17"/>
        <v>500</v>
      </c>
      <c r="H66" s="8">
        <v>0</v>
      </c>
      <c r="I66" s="8">
        <v>500</v>
      </c>
      <c r="J66" s="8">
        <v>0</v>
      </c>
      <c r="K66" s="8">
        <v>0</v>
      </c>
      <c r="L66" s="8">
        <v>1000</v>
      </c>
      <c r="M66" s="8">
        <v>1000</v>
      </c>
      <c r="N66" s="51"/>
      <c r="O66" s="48"/>
    </row>
    <row r="67" spans="1:15" ht="23.25" customHeight="1">
      <c r="A67" s="48"/>
      <c r="B67" s="35" t="s">
        <v>25</v>
      </c>
      <c r="C67" s="36"/>
      <c r="D67" s="36"/>
      <c r="E67" s="36"/>
      <c r="F67" s="36"/>
      <c r="G67" s="8">
        <f t="shared" si="17"/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51"/>
      <c r="O67" s="48"/>
    </row>
    <row r="68" spans="1:15" ht="15.75">
      <c r="A68" s="48"/>
      <c r="B68" s="35" t="s">
        <v>26</v>
      </c>
      <c r="C68" s="36"/>
      <c r="D68" s="36"/>
      <c r="E68" s="36"/>
      <c r="F68" s="36"/>
      <c r="G68" s="8">
        <f t="shared" si="17"/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51"/>
      <c r="O68" s="48"/>
    </row>
    <row r="69" spans="1:15" ht="31.5">
      <c r="A69" s="48"/>
      <c r="B69" s="38" t="s">
        <v>27</v>
      </c>
      <c r="C69" s="36"/>
      <c r="D69" s="36"/>
      <c r="E69" s="36"/>
      <c r="F69" s="36"/>
      <c r="G69" s="8">
        <f t="shared" si="17"/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51"/>
      <c r="O69" s="48"/>
    </row>
    <row r="70" spans="1:15" ht="50.25" customHeight="1">
      <c r="A70" s="48" t="s">
        <v>152</v>
      </c>
      <c r="B70" s="35" t="s">
        <v>33</v>
      </c>
      <c r="C70" s="36"/>
      <c r="D70" s="36"/>
      <c r="E70" s="36"/>
      <c r="F70" s="36"/>
      <c r="G70" s="15" t="s">
        <v>5</v>
      </c>
      <c r="H70" s="15" t="s">
        <v>5</v>
      </c>
      <c r="I70" s="15" t="s">
        <v>5</v>
      </c>
      <c r="J70" s="15" t="s">
        <v>5</v>
      </c>
      <c r="K70" s="15" t="s">
        <v>5</v>
      </c>
      <c r="L70" s="15" t="s">
        <v>5</v>
      </c>
      <c r="M70" s="15" t="s">
        <v>5</v>
      </c>
      <c r="N70" s="47" t="s">
        <v>113</v>
      </c>
      <c r="O70" s="48" t="s">
        <v>156</v>
      </c>
    </row>
    <row r="71" spans="1:15" ht="19.5" customHeight="1">
      <c r="A71" s="48"/>
      <c r="B71" s="35" t="s">
        <v>20</v>
      </c>
      <c r="C71" s="36"/>
      <c r="D71" s="36"/>
      <c r="E71" s="36"/>
      <c r="F71" s="36"/>
      <c r="G71" s="15" t="s">
        <v>5</v>
      </c>
      <c r="H71" s="15" t="s">
        <v>5</v>
      </c>
      <c r="I71" s="15" t="s">
        <v>5</v>
      </c>
      <c r="J71" s="15" t="s">
        <v>5</v>
      </c>
      <c r="K71" s="15" t="s">
        <v>5</v>
      </c>
      <c r="L71" s="15" t="s">
        <v>5</v>
      </c>
      <c r="M71" s="15" t="s">
        <v>5</v>
      </c>
      <c r="N71" s="51"/>
      <c r="O71" s="48"/>
    </row>
    <row r="72" spans="1:15" ht="31.5">
      <c r="A72" s="48"/>
      <c r="B72" s="35" t="s">
        <v>21</v>
      </c>
      <c r="C72" s="36"/>
      <c r="D72" s="36"/>
      <c r="E72" s="36"/>
      <c r="F72" s="36"/>
      <c r="G72" s="8">
        <f>H72+I72+J72+K72</f>
        <v>1233.8</v>
      </c>
      <c r="H72" s="8">
        <f>H73+H74+H75+H76</f>
        <v>0</v>
      </c>
      <c r="I72" s="8">
        <f t="shared" ref="I72:K72" si="19">I73+I74+I75+I76</f>
        <v>1000</v>
      </c>
      <c r="J72" s="8">
        <f t="shared" si="19"/>
        <v>233.8</v>
      </c>
      <c r="K72" s="8">
        <f t="shared" si="19"/>
        <v>0</v>
      </c>
      <c r="L72" s="8">
        <f>L73</f>
        <v>933.8</v>
      </c>
      <c r="M72" s="8">
        <f>M73</f>
        <v>2333.8000000000002</v>
      </c>
      <c r="N72" s="51"/>
      <c r="O72" s="48"/>
    </row>
    <row r="73" spans="1:15" ht="18" customHeight="1">
      <c r="A73" s="48"/>
      <c r="B73" s="35" t="s">
        <v>22</v>
      </c>
      <c r="C73" s="3" t="s">
        <v>23</v>
      </c>
      <c r="D73" s="3" t="s">
        <v>28</v>
      </c>
      <c r="E73" s="3" t="s">
        <v>69</v>
      </c>
      <c r="F73" s="37">
        <v>244</v>
      </c>
      <c r="G73" s="8">
        <f t="shared" ref="G73:G76" si="20">H73+I73+J73+K73</f>
        <v>1233.8</v>
      </c>
      <c r="H73" s="8">
        <f>H80+H87+H94+H101+H108</f>
        <v>0</v>
      </c>
      <c r="I73" s="8">
        <f t="shared" ref="I73:M73" si="21">I80+I87+I94+I101+I108</f>
        <v>1000</v>
      </c>
      <c r="J73" s="8">
        <f t="shared" si="21"/>
        <v>233.8</v>
      </c>
      <c r="K73" s="8">
        <f t="shared" si="21"/>
        <v>0</v>
      </c>
      <c r="L73" s="8">
        <f t="shared" si="21"/>
        <v>933.8</v>
      </c>
      <c r="M73" s="8">
        <f t="shared" si="21"/>
        <v>2333.8000000000002</v>
      </c>
      <c r="N73" s="51"/>
      <c r="O73" s="48"/>
    </row>
    <row r="74" spans="1:15" ht="23.25" customHeight="1">
      <c r="A74" s="48"/>
      <c r="B74" s="35" t="s">
        <v>25</v>
      </c>
      <c r="C74" s="36"/>
      <c r="D74" s="36"/>
      <c r="E74" s="36"/>
      <c r="F74" s="36"/>
      <c r="G74" s="8">
        <f t="shared" si="20"/>
        <v>0</v>
      </c>
      <c r="H74" s="8">
        <f t="shared" ref="H74:M76" si="22">H81+H88+H95+H102+H109</f>
        <v>0</v>
      </c>
      <c r="I74" s="8">
        <f t="shared" si="22"/>
        <v>0</v>
      </c>
      <c r="J74" s="8">
        <f t="shared" si="22"/>
        <v>0</v>
      </c>
      <c r="K74" s="8">
        <f t="shared" si="22"/>
        <v>0</v>
      </c>
      <c r="L74" s="8">
        <f t="shared" si="22"/>
        <v>0</v>
      </c>
      <c r="M74" s="8">
        <f t="shared" si="22"/>
        <v>0</v>
      </c>
      <c r="N74" s="51"/>
      <c r="O74" s="48"/>
    </row>
    <row r="75" spans="1:15" ht="21.75" customHeight="1">
      <c r="A75" s="48"/>
      <c r="B75" s="35" t="s">
        <v>26</v>
      </c>
      <c r="C75" s="36"/>
      <c r="D75" s="36"/>
      <c r="E75" s="36"/>
      <c r="F75" s="36"/>
      <c r="G75" s="8">
        <f t="shared" si="20"/>
        <v>0</v>
      </c>
      <c r="H75" s="8">
        <f t="shared" si="22"/>
        <v>0</v>
      </c>
      <c r="I75" s="8">
        <f t="shared" si="22"/>
        <v>0</v>
      </c>
      <c r="J75" s="8">
        <f t="shared" si="22"/>
        <v>0</v>
      </c>
      <c r="K75" s="8">
        <f t="shared" si="22"/>
        <v>0</v>
      </c>
      <c r="L75" s="8">
        <f t="shared" si="22"/>
        <v>0</v>
      </c>
      <c r="M75" s="8">
        <f t="shared" si="22"/>
        <v>0</v>
      </c>
      <c r="N75" s="51"/>
      <c r="O75" s="48"/>
    </row>
    <row r="76" spans="1:15" ht="32.25" customHeight="1">
      <c r="A76" s="48"/>
      <c r="B76" s="35" t="s">
        <v>27</v>
      </c>
      <c r="C76" s="36"/>
      <c r="D76" s="36"/>
      <c r="E76" s="36"/>
      <c r="F76" s="36"/>
      <c r="G76" s="8">
        <f t="shared" si="20"/>
        <v>0</v>
      </c>
      <c r="H76" s="8">
        <f t="shared" si="22"/>
        <v>0</v>
      </c>
      <c r="I76" s="8">
        <f t="shared" si="22"/>
        <v>0</v>
      </c>
      <c r="J76" s="8">
        <f t="shared" si="22"/>
        <v>0</v>
      </c>
      <c r="K76" s="8">
        <f t="shared" si="22"/>
        <v>0</v>
      </c>
      <c r="L76" s="8">
        <f t="shared" si="22"/>
        <v>0</v>
      </c>
      <c r="M76" s="8">
        <f t="shared" si="22"/>
        <v>0</v>
      </c>
      <c r="N76" s="51"/>
      <c r="O76" s="48"/>
    </row>
    <row r="77" spans="1:15" ht="47.25" customHeight="1">
      <c r="A77" s="48" t="s">
        <v>167</v>
      </c>
      <c r="B77" s="38" t="s">
        <v>147</v>
      </c>
      <c r="C77" s="36"/>
      <c r="D77" s="36"/>
      <c r="E77" s="36"/>
      <c r="F77" s="36"/>
      <c r="G77" s="17">
        <f>H77+I77+J77+K77</f>
        <v>2</v>
      </c>
      <c r="H77" s="17">
        <v>0</v>
      </c>
      <c r="I77" s="17">
        <v>1</v>
      </c>
      <c r="J77" s="17">
        <v>1</v>
      </c>
      <c r="K77" s="17">
        <v>0</v>
      </c>
      <c r="L77" s="17">
        <v>1</v>
      </c>
      <c r="M77" s="17">
        <v>1</v>
      </c>
      <c r="N77" s="47" t="s">
        <v>113</v>
      </c>
      <c r="O77" s="48" t="s">
        <v>154</v>
      </c>
    </row>
    <row r="78" spans="1:15" ht="22.5" customHeight="1">
      <c r="A78" s="48"/>
      <c r="B78" s="35" t="s">
        <v>20</v>
      </c>
      <c r="C78" s="36"/>
      <c r="D78" s="36"/>
      <c r="E78" s="36"/>
      <c r="F78" s="36"/>
      <c r="G78" s="8">
        <f>G79/G77</f>
        <v>116.9</v>
      </c>
      <c r="H78" s="8">
        <v>0</v>
      </c>
      <c r="I78" s="8">
        <f>I79/I77</f>
        <v>100</v>
      </c>
      <c r="J78" s="8">
        <f>J79/J77</f>
        <v>133.80000000000001</v>
      </c>
      <c r="K78" s="8">
        <v>0</v>
      </c>
      <c r="L78" s="8">
        <f>L79/L77</f>
        <v>33.799999999999997</v>
      </c>
      <c r="M78" s="8">
        <f>M79/M77</f>
        <v>633.79999999999995</v>
      </c>
      <c r="N78" s="51"/>
      <c r="O78" s="48"/>
    </row>
    <row r="79" spans="1:15" ht="30" customHeight="1">
      <c r="A79" s="48"/>
      <c r="B79" s="35" t="s">
        <v>21</v>
      </c>
      <c r="C79" s="36"/>
      <c r="D79" s="36"/>
      <c r="E79" s="36"/>
      <c r="F79" s="36"/>
      <c r="G79" s="8">
        <f t="shared" ref="G79:G83" si="23">H79+I79+J79+K79</f>
        <v>233.8</v>
      </c>
      <c r="H79" s="8">
        <f>H80+H81+H82+H83</f>
        <v>0</v>
      </c>
      <c r="I79" s="8">
        <f t="shared" ref="I79:M79" si="24">I80+I81+I82+I83</f>
        <v>100</v>
      </c>
      <c r="J79" s="8">
        <f t="shared" si="24"/>
        <v>133.80000000000001</v>
      </c>
      <c r="K79" s="8">
        <f t="shared" si="24"/>
        <v>0</v>
      </c>
      <c r="L79" s="8">
        <f t="shared" si="24"/>
        <v>33.799999999999997</v>
      </c>
      <c r="M79" s="8">
        <f t="shared" si="24"/>
        <v>633.79999999999995</v>
      </c>
      <c r="N79" s="51"/>
      <c r="O79" s="48"/>
    </row>
    <row r="80" spans="1:15" ht="24" customHeight="1">
      <c r="A80" s="48"/>
      <c r="B80" s="35" t="s">
        <v>22</v>
      </c>
      <c r="C80" s="3" t="s">
        <v>23</v>
      </c>
      <c r="D80" s="3" t="s">
        <v>28</v>
      </c>
      <c r="E80" s="3" t="s">
        <v>69</v>
      </c>
      <c r="F80" s="37">
        <v>244</v>
      </c>
      <c r="G80" s="8">
        <f t="shared" si="23"/>
        <v>233.8</v>
      </c>
      <c r="H80" s="8">
        <f>H87+H94+H101+H108</f>
        <v>0</v>
      </c>
      <c r="I80" s="8">
        <v>100</v>
      </c>
      <c r="J80" s="8">
        <v>133.80000000000001</v>
      </c>
      <c r="K80" s="8">
        <v>0</v>
      </c>
      <c r="L80" s="8">
        <v>33.799999999999997</v>
      </c>
      <c r="M80" s="8">
        <v>633.79999999999995</v>
      </c>
      <c r="N80" s="51"/>
      <c r="O80" s="48"/>
    </row>
    <row r="81" spans="1:15" ht="31.5" customHeight="1">
      <c r="A81" s="48"/>
      <c r="B81" s="35" t="s">
        <v>25</v>
      </c>
      <c r="C81" s="36"/>
      <c r="D81" s="36"/>
      <c r="E81" s="36"/>
      <c r="F81" s="36"/>
      <c r="G81" s="8">
        <f t="shared" si="23"/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51"/>
      <c r="O81" s="48"/>
    </row>
    <row r="82" spans="1:15" ht="38.25" customHeight="1">
      <c r="A82" s="48"/>
      <c r="B82" s="35" t="s">
        <v>26</v>
      </c>
      <c r="C82" s="36"/>
      <c r="D82" s="36"/>
      <c r="E82" s="36"/>
      <c r="F82" s="36"/>
      <c r="G82" s="8">
        <f t="shared" si="23"/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51"/>
      <c r="O82" s="48"/>
    </row>
    <row r="83" spans="1:15" ht="75.75" customHeight="1">
      <c r="A83" s="48"/>
      <c r="B83" s="35" t="s">
        <v>27</v>
      </c>
      <c r="C83" s="36"/>
      <c r="D83" s="36"/>
      <c r="E83" s="36"/>
      <c r="F83" s="36"/>
      <c r="G83" s="8">
        <f t="shared" si="23"/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51"/>
      <c r="O83" s="48"/>
    </row>
    <row r="84" spans="1:15" ht="49.5" customHeight="1">
      <c r="A84" s="48" t="s">
        <v>97</v>
      </c>
      <c r="B84" s="35" t="s">
        <v>34</v>
      </c>
      <c r="C84" s="36"/>
      <c r="D84" s="36"/>
      <c r="E84" s="36"/>
      <c r="F84" s="36"/>
      <c r="G84" s="17">
        <f>H84+I84+J84+K84</f>
        <v>1</v>
      </c>
      <c r="H84" s="17">
        <v>0</v>
      </c>
      <c r="I84" s="17">
        <v>0</v>
      </c>
      <c r="J84" s="17">
        <v>1</v>
      </c>
      <c r="K84" s="17">
        <v>0</v>
      </c>
      <c r="L84" s="17">
        <v>1</v>
      </c>
      <c r="M84" s="17">
        <v>1</v>
      </c>
      <c r="N84" s="47" t="s">
        <v>113</v>
      </c>
      <c r="O84" s="50" t="s">
        <v>153</v>
      </c>
    </row>
    <row r="85" spans="1:15" ht="20.25" customHeight="1">
      <c r="A85" s="48"/>
      <c r="B85" s="35" t="s">
        <v>20</v>
      </c>
      <c r="C85" s="36"/>
      <c r="D85" s="36"/>
      <c r="E85" s="36"/>
      <c r="F85" s="36"/>
      <c r="G85" s="8">
        <f>G86/G84</f>
        <v>100</v>
      </c>
      <c r="H85" s="8">
        <v>0</v>
      </c>
      <c r="I85" s="8">
        <v>0</v>
      </c>
      <c r="J85" s="8">
        <f>J86/J84</f>
        <v>100</v>
      </c>
      <c r="K85" s="8">
        <v>0</v>
      </c>
      <c r="L85" s="8">
        <v>100</v>
      </c>
      <c r="M85" s="8">
        <v>100</v>
      </c>
      <c r="N85" s="51"/>
      <c r="O85" s="50"/>
    </row>
    <row r="86" spans="1:15" ht="31.5">
      <c r="A86" s="48"/>
      <c r="B86" s="35" t="s">
        <v>21</v>
      </c>
      <c r="C86" s="37"/>
      <c r="D86" s="37"/>
      <c r="E86" s="37"/>
      <c r="F86" s="37"/>
      <c r="G86" s="8">
        <f t="shared" ref="G86:M86" si="25">G87</f>
        <v>100</v>
      </c>
      <c r="H86" s="8">
        <f t="shared" si="25"/>
        <v>0</v>
      </c>
      <c r="I86" s="8">
        <f t="shared" si="25"/>
        <v>0</v>
      </c>
      <c r="J86" s="8">
        <f t="shared" si="25"/>
        <v>100</v>
      </c>
      <c r="K86" s="8">
        <f t="shared" si="25"/>
        <v>0</v>
      </c>
      <c r="L86" s="8">
        <f t="shared" si="25"/>
        <v>100</v>
      </c>
      <c r="M86" s="8">
        <f t="shared" si="25"/>
        <v>100</v>
      </c>
      <c r="N86" s="51"/>
      <c r="O86" s="50"/>
    </row>
    <row r="87" spans="1:15" ht="20.25" customHeight="1">
      <c r="A87" s="48"/>
      <c r="B87" s="35" t="s">
        <v>22</v>
      </c>
      <c r="C87" s="3" t="s">
        <v>23</v>
      </c>
      <c r="D87" s="3" t="s">
        <v>28</v>
      </c>
      <c r="E87" s="3" t="s">
        <v>69</v>
      </c>
      <c r="F87" s="37">
        <v>244</v>
      </c>
      <c r="G87" s="8">
        <f>H87+I87+J87+K87</f>
        <v>100</v>
      </c>
      <c r="H87" s="8">
        <v>0</v>
      </c>
      <c r="I87" s="8">
        <v>0</v>
      </c>
      <c r="J87" s="8">
        <v>100</v>
      </c>
      <c r="K87" s="8">
        <v>0</v>
      </c>
      <c r="L87" s="8">
        <v>100</v>
      </c>
      <c r="M87" s="8">
        <v>100</v>
      </c>
      <c r="N87" s="51"/>
      <c r="O87" s="50"/>
    </row>
    <row r="88" spans="1:15" ht="20.25" customHeight="1">
      <c r="A88" s="48"/>
      <c r="B88" s="35" t="s">
        <v>25</v>
      </c>
      <c r="C88" s="37"/>
      <c r="D88" s="37"/>
      <c r="E88" s="37"/>
      <c r="F88" s="37"/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51"/>
      <c r="O88" s="50"/>
    </row>
    <row r="89" spans="1:15" ht="19.5" customHeight="1">
      <c r="A89" s="48"/>
      <c r="B89" s="35" t="s">
        <v>26</v>
      </c>
      <c r="C89" s="37"/>
      <c r="D89" s="37"/>
      <c r="E89" s="37"/>
      <c r="F89" s="37"/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51"/>
      <c r="O89" s="50"/>
    </row>
    <row r="90" spans="1:15" ht="32.25" customHeight="1">
      <c r="A90" s="48"/>
      <c r="B90" s="35" t="s">
        <v>27</v>
      </c>
      <c r="C90" s="37"/>
      <c r="D90" s="37"/>
      <c r="E90" s="37"/>
      <c r="F90" s="37"/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51"/>
      <c r="O90" s="50"/>
    </row>
    <row r="91" spans="1:15" ht="31.5" customHeight="1">
      <c r="A91" s="48" t="s">
        <v>132</v>
      </c>
      <c r="B91" s="35" t="s">
        <v>35</v>
      </c>
      <c r="C91" s="37"/>
      <c r="D91" s="37"/>
      <c r="E91" s="37"/>
      <c r="F91" s="37"/>
      <c r="G91" s="17">
        <v>1</v>
      </c>
      <c r="H91" s="17">
        <v>0</v>
      </c>
      <c r="I91" s="17">
        <v>1</v>
      </c>
      <c r="J91" s="17">
        <v>0</v>
      </c>
      <c r="K91" s="17">
        <v>0</v>
      </c>
      <c r="L91" s="17">
        <v>1</v>
      </c>
      <c r="M91" s="17">
        <v>1</v>
      </c>
      <c r="N91" s="47" t="s">
        <v>29</v>
      </c>
      <c r="O91" s="48" t="s">
        <v>155</v>
      </c>
    </row>
    <row r="92" spans="1:15" ht="18" customHeight="1">
      <c r="A92" s="48"/>
      <c r="B92" s="35" t="s">
        <v>20</v>
      </c>
      <c r="C92" s="37"/>
      <c r="D92" s="37"/>
      <c r="E92" s="37"/>
      <c r="F92" s="37"/>
      <c r="G92" s="8">
        <f>G93/G91</f>
        <v>100</v>
      </c>
      <c r="H92" s="8">
        <v>0</v>
      </c>
      <c r="I92" s="8">
        <f>I93/I91</f>
        <v>100</v>
      </c>
      <c r="J92" s="8">
        <v>0</v>
      </c>
      <c r="K92" s="8">
        <v>0</v>
      </c>
      <c r="L92" s="8">
        <f>L93/L91</f>
        <v>100</v>
      </c>
      <c r="M92" s="8">
        <f>M93/M91</f>
        <v>100</v>
      </c>
      <c r="N92" s="51"/>
      <c r="O92" s="48"/>
    </row>
    <row r="93" spans="1:15" ht="31.5">
      <c r="A93" s="48"/>
      <c r="B93" s="35" t="s">
        <v>21</v>
      </c>
      <c r="C93" s="37"/>
      <c r="D93" s="37"/>
      <c r="E93" s="37"/>
      <c r="F93" s="37"/>
      <c r="G93" s="8">
        <f>H93+I93+J93+K93</f>
        <v>100</v>
      </c>
      <c r="H93" s="8">
        <f>H94+H95+H96+H97</f>
        <v>0</v>
      </c>
      <c r="I93" s="8">
        <f t="shared" ref="I93:M93" si="26">I94+I95+I96+I97</f>
        <v>100</v>
      </c>
      <c r="J93" s="8">
        <f t="shared" si="26"/>
        <v>0</v>
      </c>
      <c r="K93" s="8">
        <f t="shared" si="26"/>
        <v>0</v>
      </c>
      <c r="L93" s="8">
        <f t="shared" si="26"/>
        <v>100</v>
      </c>
      <c r="M93" s="8">
        <f t="shared" si="26"/>
        <v>100</v>
      </c>
      <c r="N93" s="51"/>
      <c r="O93" s="48"/>
    </row>
    <row r="94" spans="1:15" ht="15.75">
      <c r="A94" s="48"/>
      <c r="B94" s="35" t="s">
        <v>22</v>
      </c>
      <c r="C94" s="3" t="s">
        <v>23</v>
      </c>
      <c r="D94" s="3" t="s">
        <v>28</v>
      </c>
      <c r="E94" s="3" t="s">
        <v>69</v>
      </c>
      <c r="F94" s="37">
        <v>244</v>
      </c>
      <c r="G94" s="8">
        <f t="shared" ref="G94:G97" si="27">H94+I94+J94+K94</f>
        <v>100</v>
      </c>
      <c r="H94" s="8">
        <v>0</v>
      </c>
      <c r="I94" s="8">
        <v>100</v>
      </c>
      <c r="J94" s="8">
        <v>0</v>
      </c>
      <c r="K94" s="8">
        <v>0</v>
      </c>
      <c r="L94" s="8">
        <v>100</v>
      </c>
      <c r="M94" s="8">
        <v>100</v>
      </c>
      <c r="N94" s="51"/>
      <c r="O94" s="48"/>
    </row>
    <row r="95" spans="1:15" ht="21" customHeight="1">
      <c r="A95" s="48"/>
      <c r="B95" s="35" t="s">
        <v>25</v>
      </c>
      <c r="C95" s="37"/>
      <c r="D95" s="37"/>
      <c r="E95" s="37"/>
      <c r="F95" s="37"/>
      <c r="G95" s="8">
        <f t="shared" si="27"/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51"/>
      <c r="O95" s="48"/>
    </row>
    <row r="96" spans="1:15" ht="15.75">
      <c r="A96" s="48"/>
      <c r="B96" s="35" t="s">
        <v>26</v>
      </c>
      <c r="C96" s="37"/>
      <c r="D96" s="37"/>
      <c r="E96" s="37"/>
      <c r="F96" s="37"/>
      <c r="G96" s="8">
        <f t="shared" si="27"/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51"/>
      <c r="O96" s="48"/>
    </row>
    <row r="97" spans="1:15" ht="31.5">
      <c r="A97" s="48"/>
      <c r="B97" s="35" t="s">
        <v>27</v>
      </c>
      <c r="C97" s="37"/>
      <c r="D97" s="37"/>
      <c r="E97" s="37"/>
      <c r="F97" s="37"/>
      <c r="G97" s="8">
        <f t="shared" si="27"/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51"/>
      <c r="O97" s="48"/>
    </row>
    <row r="98" spans="1:15" ht="47.25" customHeight="1">
      <c r="A98" s="48" t="s">
        <v>98</v>
      </c>
      <c r="B98" s="35" t="s">
        <v>36</v>
      </c>
      <c r="C98" s="37"/>
      <c r="D98" s="37"/>
      <c r="E98" s="37"/>
      <c r="F98" s="37"/>
      <c r="G98" s="17">
        <f>H98+I98+J98+K98</f>
        <v>20</v>
      </c>
      <c r="H98" s="17">
        <v>0</v>
      </c>
      <c r="I98" s="17">
        <v>20</v>
      </c>
      <c r="J98" s="17">
        <v>0</v>
      </c>
      <c r="K98" s="17">
        <v>0</v>
      </c>
      <c r="L98" s="17">
        <v>17</v>
      </c>
      <c r="M98" s="17">
        <v>22</v>
      </c>
      <c r="N98" s="47" t="s">
        <v>29</v>
      </c>
      <c r="O98" s="48" t="s">
        <v>155</v>
      </c>
    </row>
    <row r="99" spans="1:15" ht="15.75" customHeight="1">
      <c r="A99" s="48"/>
      <c r="B99" s="35" t="s">
        <v>20</v>
      </c>
      <c r="C99" s="37"/>
      <c r="D99" s="37"/>
      <c r="E99" s="37"/>
      <c r="F99" s="37"/>
      <c r="G99" s="8">
        <f>G100/G98</f>
        <v>40</v>
      </c>
      <c r="H99" s="8">
        <v>0</v>
      </c>
      <c r="I99" s="8">
        <f>I100/I98</f>
        <v>40</v>
      </c>
      <c r="J99" s="8">
        <v>0</v>
      </c>
      <c r="K99" s="8">
        <f t="shared" ref="I99:K100" si="28">K100+K101+K102+K103</f>
        <v>0</v>
      </c>
      <c r="L99" s="8">
        <f>L100/L98</f>
        <v>41.176470588235297</v>
      </c>
      <c r="M99" s="8">
        <f>M100/M98</f>
        <v>45.454545454545453</v>
      </c>
      <c r="N99" s="51"/>
      <c r="O99" s="48"/>
    </row>
    <row r="100" spans="1:15" ht="31.5">
      <c r="A100" s="48"/>
      <c r="B100" s="35" t="s">
        <v>21</v>
      </c>
      <c r="C100" s="37"/>
      <c r="D100" s="37"/>
      <c r="E100" s="37"/>
      <c r="F100" s="37"/>
      <c r="G100" s="8">
        <f>H100+I100+J100+K100</f>
        <v>800</v>
      </c>
      <c r="H100" s="8">
        <f>H101+H102+H103+H104</f>
        <v>0</v>
      </c>
      <c r="I100" s="8">
        <f t="shared" si="28"/>
        <v>800</v>
      </c>
      <c r="J100" s="8">
        <f t="shared" si="28"/>
        <v>0</v>
      </c>
      <c r="K100" s="8">
        <f t="shared" si="28"/>
        <v>0</v>
      </c>
      <c r="L100" s="8">
        <f>L101+L102+L103+L104</f>
        <v>700</v>
      </c>
      <c r="M100" s="8">
        <f>M101+M102+M103+M104</f>
        <v>1000</v>
      </c>
      <c r="N100" s="51"/>
      <c r="O100" s="48"/>
    </row>
    <row r="101" spans="1:15" ht="15.75">
      <c r="A101" s="48"/>
      <c r="B101" s="35" t="s">
        <v>22</v>
      </c>
      <c r="C101" s="3" t="s">
        <v>23</v>
      </c>
      <c r="D101" s="3" t="s">
        <v>28</v>
      </c>
      <c r="E101" s="3" t="s">
        <v>69</v>
      </c>
      <c r="F101" s="37">
        <v>244</v>
      </c>
      <c r="G101" s="8">
        <f t="shared" ref="G101:G104" si="29">H101+I101+J101+K101</f>
        <v>800</v>
      </c>
      <c r="H101" s="8">
        <v>0</v>
      </c>
      <c r="I101" s="8">
        <v>800</v>
      </c>
      <c r="J101" s="8">
        <v>0</v>
      </c>
      <c r="K101" s="8">
        <v>0</v>
      </c>
      <c r="L101" s="8">
        <v>700</v>
      </c>
      <c r="M101" s="8">
        <v>1000</v>
      </c>
      <c r="N101" s="51"/>
      <c r="O101" s="48"/>
    </row>
    <row r="102" spans="1:15" ht="19.5" customHeight="1">
      <c r="A102" s="48"/>
      <c r="B102" s="35" t="s">
        <v>25</v>
      </c>
      <c r="C102" s="37"/>
      <c r="D102" s="37"/>
      <c r="E102" s="37"/>
      <c r="F102" s="37"/>
      <c r="G102" s="8">
        <f t="shared" si="29"/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51"/>
      <c r="O102" s="48"/>
    </row>
    <row r="103" spans="1:15" ht="18" customHeight="1">
      <c r="A103" s="48"/>
      <c r="B103" s="35" t="s">
        <v>26</v>
      </c>
      <c r="C103" s="37"/>
      <c r="D103" s="37"/>
      <c r="E103" s="37"/>
      <c r="F103" s="37"/>
      <c r="G103" s="8">
        <f t="shared" si="29"/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51"/>
      <c r="O103" s="48"/>
    </row>
    <row r="104" spans="1:15" ht="31.5">
      <c r="A104" s="48"/>
      <c r="B104" s="35" t="s">
        <v>27</v>
      </c>
      <c r="C104" s="37"/>
      <c r="D104" s="37"/>
      <c r="E104" s="37"/>
      <c r="F104" s="37"/>
      <c r="G104" s="8">
        <f t="shared" si="29"/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51"/>
      <c r="O104" s="48"/>
    </row>
    <row r="105" spans="1:15" ht="31.5">
      <c r="A105" s="48" t="s">
        <v>99</v>
      </c>
      <c r="B105" s="35" t="s">
        <v>35</v>
      </c>
      <c r="C105" s="37"/>
      <c r="D105" s="37"/>
      <c r="E105" s="37"/>
      <c r="F105" s="37"/>
      <c r="G105" s="8">
        <f t="shared" ref="G105:L107" si="30">G106</f>
        <v>0</v>
      </c>
      <c r="H105" s="8">
        <f t="shared" si="30"/>
        <v>0</v>
      </c>
      <c r="I105" s="8">
        <f t="shared" si="30"/>
        <v>0</v>
      </c>
      <c r="J105" s="8">
        <f t="shared" si="30"/>
        <v>0</v>
      </c>
      <c r="K105" s="8">
        <f t="shared" si="30"/>
        <v>0</v>
      </c>
      <c r="L105" s="8">
        <f t="shared" si="30"/>
        <v>0</v>
      </c>
      <c r="M105" s="17">
        <v>1</v>
      </c>
      <c r="N105" s="47" t="s">
        <v>29</v>
      </c>
      <c r="O105" s="48" t="s">
        <v>155</v>
      </c>
    </row>
    <row r="106" spans="1:15" ht="18" customHeight="1">
      <c r="A106" s="48"/>
      <c r="B106" s="38" t="s">
        <v>20</v>
      </c>
      <c r="C106" s="37"/>
      <c r="D106" s="37"/>
      <c r="E106" s="37"/>
      <c r="F106" s="37"/>
      <c r="G106" s="8">
        <f t="shared" si="30"/>
        <v>0</v>
      </c>
      <c r="H106" s="8">
        <f t="shared" si="30"/>
        <v>0</v>
      </c>
      <c r="I106" s="8">
        <f t="shared" si="30"/>
        <v>0</v>
      </c>
      <c r="J106" s="8">
        <f t="shared" si="30"/>
        <v>0</v>
      </c>
      <c r="K106" s="8">
        <f t="shared" si="30"/>
        <v>0</v>
      </c>
      <c r="L106" s="8">
        <f t="shared" si="30"/>
        <v>0</v>
      </c>
      <c r="M106" s="8">
        <f>M107/M105</f>
        <v>500</v>
      </c>
      <c r="N106" s="51"/>
      <c r="O106" s="48"/>
    </row>
    <row r="107" spans="1:15" ht="31.5">
      <c r="A107" s="48"/>
      <c r="B107" s="38" t="s">
        <v>21</v>
      </c>
      <c r="C107" s="37"/>
      <c r="D107" s="37"/>
      <c r="E107" s="37"/>
      <c r="F107" s="37"/>
      <c r="G107" s="8">
        <f t="shared" si="30"/>
        <v>0</v>
      </c>
      <c r="H107" s="8">
        <f>H108+H109+H110+H111</f>
        <v>0</v>
      </c>
      <c r="I107" s="8">
        <f t="shared" ref="I107:M107" si="31">I108+I109+I110+I111</f>
        <v>0</v>
      </c>
      <c r="J107" s="8">
        <f t="shared" si="31"/>
        <v>0</v>
      </c>
      <c r="K107" s="8">
        <f t="shared" si="31"/>
        <v>0</v>
      </c>
      <c r="L107" s="8">
        <f t="shared" si="31"/>
        <v>0</v>
      </c>
      <c r="M107" s="8">
        <f t="shared" si="31"/>
        <v>500</v>
      </c>
      <c r="N107" s="51"/>
      <c r="O107" s="48"/>
    </row>
    <row r="108" spans="1:15" ht="15.75">
      <c r="A108" s="48"/>
      <c r="B108" s="38" t="s">
        <v>22</v>
      </c>
      <c r="C108" s="3" t="s">
        <v>23</v>
      </c>
      <c r="D108" s="3" t="s">
        <v>28</v>
      </c>
      <c r="E108" s="3" t="s">
        <v>69</v>
      </c>
      <c r="F108" s="37">
        <v>244</v>
      </c>
      <c r="G108" s="8">
        <f>H108+I108+J108+K108</f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500</v>
      </c>
      <c r="N108" s="51"/>
      <c r="O108" s="48"/>
    </row>
    <row r="109" spans="1:15" ht="18" customHeight="1">
      <c r="A109" s="48"/>
      <c r="B109" s="38" t="s">
        <v>25</v>
      </c>
      <c r="C109" s="37"/>
      <c r="D109" s="37"/>
      <c r="E109" s="37"/>
      <c r="F109" s="37"/>
      <c r="G109" s="8">
        <f t="shared" ref="G109:G111" si="32">H109+I109+J109+K109</f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51"/>
      <c r="O109" s="48"/>
    </row>
    <row r="110" spans="1:15" ht="15.75">
      <c r="A110" s="48"/>
      <c r="B110" s="35" t="s">
        <v>26</v>
      </c>
      <c r="C110" s="37"/>
      <c r="D110" s="37"/>
      <c r="E110" s="37"/>
      <c r="F110" s="37"/>
      <c r="G110" s="8">
        <f t="shared" si="32"/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51"/>
      <c r="O110" s="48"/>
    </row>
    <row r="111" spans="1:15" ht="31.5">
      <c r="A111" s="48"/>
      <c r="B111" s="38" t="s">
        <v>27</v>
      </c>
      <c r="C111" s="37"/>
      <c r="D111" s="37"/>
      <c r="E111" s="37"/>
      <c r="F111" s="37"/>
      <c r="G111" s="8">
        <f t="shared" si="32"/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51"/>
      <c r="O111" s="48"/>
    </row>
    <row r="112" spans="1:15" ht="31.5">
      <c r="A112" s="48" t="s">
        <v>133</v>
      </c>
      <c r="B112" s="35" t="s">
        <v>35</v>
      </c>
      <c r="C112" s="37"/>
      <c r="D112" s="37"/>
      <c r="E112" s="37"/>
      <c r="F112" s="37"/>
      <c r="G112" s="17">
        <f>H112+I112+J112+K112</f>
        <v>1</v>
      </c>
      <c r="H112" s="17">
        <v>0</v>
      </c>
      <c r="I112" s="17">
        <v>0</v>
      </c>
      <c r="J112" s="17">
        <v>1</v>
      </c>
      <c r="K112" s="17">
        <v>0</v>
      </c>
      <c r="L112" s="17">
        <v>1</v>
      </c>
      <c r="M112" s="17">
        <v>1</v>
      </c>
      <c r="N112" s="47" t="s">
        <v>29</v>
      </c>
      <c r="O112" s="48" t="s">
        <v>62</v>
      </c>
    </row>
    <row r="113" spans="1:15" ht="18.75" customHeight="1">
      <c r="A113" s="48"/>
      <c r="B113" s="35" t="s">
        <v>20</v>
      </c>
      <c r="C113" s="37"/>
      <c r="D113" s="37"/>
      <c r="E113" s="37"/>
      <c r="F113" s="37"/>
      <c r="G113" s="8">
        <f>G114/G112</f>
        <v>200</v>
      </c>
      <c r="H113" s="8">
        <v>0</v>
      </c>
      <c r="I113" s="8">
        <v>0</v>
      </c>
      <c r="J113" s="8">
        <f>J114/J112</f>
        <v>200</v>
      </c>
      <c r="K113" s="8">
        <v>0</v>
      </c>
      <c r="L113" s="8">
        <v>200</v>
      </c>
      <c r="M113" s="8">
        <v>200</v>
      </c>
      <c r="N113" s="51"/>
      <c r="O113" s="48"/>
    </row>
    <row r="114" spans="1:15" ht="31.5">
      <c r="A114" s="48"/>
      <c r="B114" s="35" t="s">
        <v>21</v>
      </c>
      <c r="C114" s="37"/>
      <c r="D114" s="37"/>
      <c r="E114" s="37"/>
      <c r="F114" s="37"/>
      <c r="G114" s="8">
        <f>G115</f>
        <v>200</v>
      </c>
      <c r="H114" s="8">
        <v>0</v>
      </c>
      <c r="I114" s="8">
        <v>0</v>
      </c>
      <c r="J114" s="8">
        <f>J115</f>
        <v>200</v>
      </c>
      <c r="K114" s="8">
        <f>K115</f>
        <v>0</v>
      </c>
      <c r="L114" s="8">
        <f>L115</f>
        <v>200</v>
      </c>
      <c r="M114" s="8">
        <f>M115</f>
        <v>200</v>
      </c>
      <c r="N114" s="51"/>
      <c r="O114" s="48"/>
    </row>
    <row r="115" spans="1:15" ht="15.75">
      <c r="A115" s="48"/>
      <c r="B115" s="35" t="s">
        <v>22</v>
      </c>
      <c r="C115" s="3" t="s">
        <v>23</v>
      </c>
      <c r="D115" s="3" t="s">
        <v>28</v>
      </c>
      <c r="E115" s="3" t="s">
        <v>69</v>
      </c>
      <c r="F115" s="37">
        <v>244</v>
      </c>
      <c r="G115" s="8">
        <f>H115+I115+J115+K115</f>
        <v>200</v>
      </c>
      <c r="H115" s="8">
        <v>0</v>
      </c>
      <c r="I115" s="8">
        <v>0</v>
      </c>
      <c r="J115" s="8">
        <v>200</v>
      </c>
      <c r="K115" s="8">
        <v>0</v>
      </c>
      <c r="L115" s="8">
        <v>200</v>
      </c>
      <c r="M115" s="8">
        <v>200</v>
      </c>
      <c r="N115" s="51"/>
      <c r="O115" s="48"/>
    </row>
    <row r="116" spans="1:15" ht="18.75" customHeight="1">
      <c r="A116" s="48"/>
      <c r="B116" s="35" t="s">
        <v>25</v>
      </c>
      <c r="C116" s="37"/>
      <c r="D116" s="37"/>
      <c r="E116" s="37"/>
      <c r="F116" s="37"/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51"/>
      <c r="O116" s="48"/>
    </row>
    <row r="117" spans="1:15" ht="15.75">
      <c r="A117" s="48"/>
      <c r="B117" s="35" t="s">
        <v>26</v>
      </c>
      <c r="C117" s="37"/>
      <c r="D117" s="37"/>
      <c r="E117" s="37"/>
      <c r="F117" s="37"/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51"/>
      <c r="O117" s="48"/>
    </row>
    <row r="118" spans="1:15" ht="31.5">
      <c r="A118" s="48"/>
      <c r="B118" s="35" t="s">
        <v>27</v>
      </c>
      <c r="C118" s="37"/>
      <c r="D118" s="37"/>
      <c r="E118" s="37"/>
      <c r="F118" s="37"/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51"/>
      <c r="O118" s="48"/>
    </row>
    <row r="119" spans="1:15" ht="31.5">
      <c r="A119" s="46" t="s">
        <v>37</v>
      </c>
      <c r="B119" s="34" t="s">
        <v>21</v>
      </c>
      <c r="C119" s="40"/>
      <c r="D119" s="40"/>
      <c r="E119" s="40"/>
      <c r="F119" s="40"/>
      <c r="G119" s="16">
        <f>H119+I119+J119+K119</f>
        <v>9483.7999999999993</v>
      </c>
      <c r="H119" s="16">
        <f>H120+H121+H122+H123</f>
        <v>0</v>
      </c>
      <c r="I119" s="16">
        <f t="shared" ref="I119:M119" si="33">I120+I121+I122+I123</f>
        <v>2400</v>
      </c>
      <c r="J119" s="16">
        <f t="shared" si="33"/>
        <v>2433.8000000000002</v>
      </c>
      <c r="K119" s="16">
        <f t="shared" si="33"/>
        <v>4650</v>
      </c>
      <c r="L119" s="16">
        <f t="shared" si="33"/>
        <v>5283.8</v>
      </c>
      <c r="M119" s="16">
        <f t="shared" si="33"/>
        <v>5283.8</v>
      </c>
      <c r="N119" s="51"/>
      <c r="O119" s="48"/>
    </row>
    <row r="120" spans="1:15" ht="15.75">
      <c r="A120" s="46"/>
      <c r="B120" s="34" t="s">
        <v>22</v>
      </c>
      <c r="C120" s="9" t="s">
        <v>23</v>
      </c>
      <c r="D120" s="9" t="s">
        <v>28</v>
      </c>
      <c r="E120" s="9" t="s">
        <v>69</v>
      </c>
      <c r="F120" s="7">
        <v>244</v>
      </c>
      <c r="G120" s="16">
        <f t="shared" ref="G120:G123" si="34">H120+I120+J120+K120</f>
        <v>9483.7999999999993</v>
      </c>
      <c r="H120" s="16">
        <f>H24+H45+H73+H115</f>
        <v>0</v>
      </c>
      <c r="I120" s="16">
        <f t="shared" ref="I120:K120" si="35">I24+I45+I73+I115</f>
        <v>2400</v>
      </c>
      <c r="J120" s="16">
        <f t="shared" si="35"/>
        <v>2433.8000000000002</v>
      </c>
      <c r="K120" s="16">
        <f t="shared" si="35"/>
        <v>4650</v>
      </c>
      <c r="L120" s="16">
        <f>L31+L45+L73+L115</f>
        <v>5283.8</v>
      </c>
      <c r="M120" s="16">
        <f>M31+M45+M73+M115</f>
        <v>5283.8</v>
      </c>
      <c r="N120" s="51"/>
      <c r="O120" s="48"/>
    </row>
    <row r="121" spans="1:15" ht="18" customHeight="1">
      <c r="A121" s="46"/>
      <c r="B121" s="34" t="s">
        <v>25</v>
      </c>
      <c r="C121" s="40"/>
      <c r="D121" s="40"/>
      <c r="E121" s="40"/>
      <c r="F121" s="40"/>
      <c r="G121" s="16">
        <f t="shared" si="34"/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51"/>
      <c r="O121" s="48"/>
    </row>
    <row r="122" spans="1:15" ht="15.75">
      <c r="A122" s="46"/>
      <c r="B122" s="34" t="s">
        <v>26</v>
      </c>
      <c r="C122" s="40"/>
      <c r="D122" s="40"/>
      <c r="E122" s="40"/>
      <c r="F122" s="40"/>
      <c r="G122" s="16">
        <f t="shared" si="34"/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51"/>
      <c r="O122" s="48"/>
    </row>
    <row r="123" spans="1:15" ht="31.5">
      <c r="A123" s="46"/>
      <c r="B123" s="34" t="s">
        <v>27</v>
      </c>
      <c r="C123" s="40"/>
      <c r="D123" s="40"/>
      <c r="E123" s="40"/>
      <c r="F123" s="40"/>
      <c r="G123" s="16">
        <f t="shared" si="34"/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51"/>
      <c r="O123" s="48"/>
    </row>
    <row r="124" spans="1:15" ht="15.75">
      <c r="A124" s="48" t="s">
        <v>168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</row>
    <row r="125" spans="1:15" ht="31.5" customHeight="1">
      <c r="A125" s="48" t="s">
        <v>38</v>
      </c>
      <c r="B125" s="35" t="s">
        <v>138</v>
      </c>
      <c r="C125" s="34"/>
      <c r="D125" s="34"/>
      <c r="E125" s="34"/>
      <c r="F125" s="34"/>
      <c r="G125" s="5">
        <f>H125+I125+J125+K125</f>
        <v>40</v>
      </c>
      <c r="H125" s="5">
        <f t="shared" ref="H125:M125" si="36">H132+H139</f>
        <v>5</v>
      </c>
      <c r="I125" s="5">
        <f t="shared" si="36"/>
        <v>5</v>
      </c>
      <c r="J125" s="5">
        <f t="shared" si="36"/>
        <v>20</v>
      </c>
      <c r="K125" s="5">
        <f t="shared" si="36"/>
        <v>10</v>
      </c>
      <c r="L125" s="5">
        <f t="shared" si="36"/>
        <v>40</v>
      </c>
      <c r="M125" s="5">
        <f t="shared" si="36"/>
        <v>40</v>
      </c>
      <c r="N125" s="47" t="s">
        <v>19</v>
      </c>
      <c r="O125" s="50" t="s">
        <v>100</v>
      </c>
    </row>
    <row r="126" spans="1:15" ht="17.25" customHeight="1">
      <c r="A126" s="48"/>
      <c r="B126" s="35" t="s">
        <v>20</v>
      </c>
      <c r="C126" s="34"/>
      <c r="D126" s="34"/>
      <c r="E126" s="34"/>
      <c r="F126" s="34"/>
      <c r="G126" s="1">
        <f t="shared" ref="G126:M126" si="37">G127/G125</f>
        <v>476.08000000000004</v>
      </c>
      <c r="H126" s="1">
        <f t="shared" si="37"/>
        <v>480</v>
      </c>
      <c r="I126" s="1">
        <f t="shared" si="37"/>
        <v>480</v>
      </c>
      <c r="J126" s="1">
        <f t="shared" si="37"/>
        <v>475</v>
      </c>
      <c r="K126" s="1">
        <f t="shared" si="37"/>
        <v>474.32</v>
      </c>
      <c r="L126" s="1">
        <f t="shared" si="37"/>
        <v>500</v>
      </c>
      <c r="M126" s="1">
        <f t="shared" si="37"/>
        <v>500</v>
      </c>
      <c r="N126" s="47"/>
      <c r="O126" s="50"/>
    </row>
    <row r="127" spans="1:15" ht="31.5">
      <c r="A127" s="48"/>
      <c r="B127" s="35" t="s">
        <v>21</v>
      </c>
      <c r="C127" s="34"/>
      <c r="D127" s="34"/>
      <c r="E127" s="34"/>
      <c r="F127" s="34"/>
      <c r="G127" s="1">
        <f>G128</f>
        <v>19043.2</v>
      </c>
      <c r="H127" s="1">
        <f>H128</f>
        <v>2400</v>
      </c>
      <c r="I127" s="1">
        <f>I128</f>
        <v>2400</v>
      </c>
      <c r="J127" s="1">
        <f>J128</f>
        <v>9500</v>
      </c>
      <c r="K127" s="1">
        <f>K128</f>
        <v>4743.2</v>
      </c>
      <c r="L127" s="1">
        <f>L128+L129+L130+L131</f>
        <v>20000</v>
      </c>
      <c r="M127" s="1">
        <f>M128+M129+M130+M131</f>
        <v>20000</v>
      </c>
      <c r="N127" s="47"/>
      <c r="O127" s="50"/>
    </row>
    <row r="128" spans="1:15" ht="23.25" customHeight="1">
      <c r="A128" s="48"/>
      <c r="B128" s="35" t="s">
        <v>22</v>
      </c>
      <c r="C128" s="3" t="s">
        <v>23</v>
      </c>
      <c r="D128" s="3" t="s">
        <v>39</v>
      </c>
      <c r="E128" s="3" t="s">
        <v>70</v>
      </c>
      <c r="F128" s="37">
        <v>811</v>
      </c>
      <c r="G128" s="1">
        <f>H128+I128+J128+K128</f>
        <v>19043.2</v>
      </c>
      <c r="H128" s="1">
        <f t="shared" ref="H128:M128" si="38">H135+H142</f>
        <v>2400</v>
      </c>
      <c r="I128" s="1">
        <f t="shared" si="38"/>
        <v>2400</v>
      </c>
      <c r="J128" s="1">
        <f t="shared" si="38"/>
        <v>9500</v>
      </c>
      <c r="K128" s="1">
        <f t="shared" si="38"/>
        <v>4743.2</v>
      </c>
      <c r="L128" s="1">
        <f t="shared" si="38"/>
        <v>20000</v>
      </c>
      <c r="M128" s="1">
        <f t="shared" si="38"/>
        <v>20000</v>
      </c>
      <c r="N128" s="47"/>
      <c r="O128" s="50"/>
    </row>
    <row r="129" spans="1:15" ht="20.25" customHeight="1">
      <c r="A129" s="48"/>
      <c r="B129" s="35" t="s">
        <v>25</v>
      </c>
      <c r="C129" s="34"/>
      <c r="D129" s="34"/>
      <c r="E129" s="34"/>
      <c r="F129" s="34"/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f>L136+L143</f>
        <v>0</v>
      </c>
      <c r="M129" s="1">
        <v>0</v>
      </c>
      <c r="N129" s="47"/>
      <c r="O129" s="50"/>
    </row>
    <row r="130" spans="1:15" ht="28.5" customHeight="1">
      <c r="A130" s="48"/>
      <c r="B130" s="35" t="s">
        <v>26</v>
      </c>
      <c r="C130" s="34"/>
      <c r="D130" s="34"/>
      <c r="E130" s="34"/>
      <c r="F130" s="34"/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47"/>
      <c r="O130" s="50"/>
    </row>
    <row r="131" spans="1:15" ht="59.25" customHeight="1">
      <c r="A131" s="48"/>
      <c r="B131" s="35" t="s">
        <v>27</v>
      </c>
      <c r="C131" s="34"/>
      <c r="D131" s="34"/>
      <c r="E131" s="34"/>
      <c r="F131" s="34"/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47"/>
      <c r="O131" s="50"/>
    </row>
    <row r="132" spans="1:15" ht="37.5" customHeight="1">
      <c r="A132" s="48" t="s">
        <v>140</v>
      </c>
      <c r="B132" s="35" t="s">
        <v>138</v>
      </c>
      <c r="C132" s="36"/>
      <c r="D132" s="36"/>
      <c r="E132" s="36"/>
      <c r="F132" s="36"/>
      <c r="G132" s="17">
        <f>H132+I132+J132+K132</f>
        <v>32</v>
      </c>
      <c r="H132" s="17">
        <v>4</v>
      </c>
      <c r="I132" s="17">
        <v>4</v>
      </c>
      <c r="J132" s="17">
        <v>16</v>
      </c>
      <c r="K132" s="17">
        <v>8</v>
      </c>
      <c r="L132" s="17">
        <v>32</v>
      </c>
      <c r="M132" s="17">
        <v>32</v>
      </c>
      <c r="N132" s="47" t="s">
        <v>19</v>
      </c>
      <c r="O132" s="50"/>
    </row>
    <row r="133" spans="1:15" ht="15.75">
      <c r="A133" s="48"/>
      <c r="B133" s="35" t="s">
        <v>20</v>
      </c>
      <c r="C133" s="36"/>
      <c r="D133" s="36"/>
      <c r="E133" s="36"/>
      <c r="F133" s="36"/>
      <c r="G133" s="8">
        <f t="shared" ref="G133:M133" si="39">G134/G132</f>
        <v>470.1</v>
      </c>
      <c r="H133" s="8">
        <f t="shared" si="39"/>
        <v>475</v>
      </c>
      <c r="I133" s="8">
        <f t="shared" si="39"/>
        <v>475</v>
      </c>
      <c r="J133" s="8">
        <f t="shared" si="39"/>
        <v>468.75</v>
      </c>
      <c r="K133" s="8">
        <f>K134/K132</f>
        <v>467.9</v>
      </c>
      <c r="L133" s="8">
        <f t="shared" si="39"/>
        <v>500</v>
      </c>
      <c r="M133" s="8">
        <f t="shared" si="39"/>
        <v>500</v>
      </c>
      <c r="N133" s="47"/>
      <c r="O133" s="50"/>
    </row>
    <row r="134" spans="1:15" ht="31.5">
      <c r="A134" s="48"/>
      <c r="B134" s="35" t="s">
        <v>21</v>
      </c>
      <c r="C134" s="36"/>
      <c r="D134" s="36"/>
      <c r="E134" s="36"/>
      <c r="F134" s="36"/>
      <c r="G134" s="8">
        <f>G135</f>
        <v>15043.2</v>
      </c>
      <c r="H134" s="8">
        <f>H135</f>
        <v>1900</v>
      </c>
      <c r="I134" s="8">
        <f>I135+I136+I137+I138</f>
        <v>1900</v>
      </c>
      <c r="J134" s="8">
        <f>J135</f>
        <v>7500</v>
      </c>
      <c r="K134" s="8">
        <f>K135+K136+K137+K138</f>
        <v>3743.2</v>
      </c>
      <c r="L134" s="8">
        <f>L135</f>
        <v>16000</v>
      </c>
      <c r="M134" s="8">
        <f>M135</f>
        <v>16000</v>
      </c>
      <c r="N134" s="47"/>
      <c r="O134" s="50"/>
    </row>
    <row r="135" spans="1:15" ht="15.75">
      <c r="A135" s="48"/>
      <c r="B135" s="35" t="s">
        <v>22</v>
      </c>
      <c r="C135" s="3" t="s">
        <v>23</v>
      </c>
      <c r="D135" s="3" t="s">
        <v>39</v>
      </c>
      <c r="E135" s="3" t="s">
        <v>70</v>
      </c>
      <c r="F135" s="37">
        <v>811</v>
      </c>
      <c r="G135" s="8">
        <f>H135+I135+J135+K135</f>
        <v>15043.2</v>
      </c>
      <c r="H135" s="8">
        <v>1900</v>
      </c>
      <c r="I135" s="8">
        <v>1900</v>
      </c>
      <c r="J135" s="8">
        <v>7500</v>
      </c>
      <c r="K135" s="8">
        <v>3743.2</v>
      </c>
      <c r="L135" s="8">
        <v>16000</v>
      </c>
      <c r="M135" s="8">
        <v>16000</v>
      </c>
      <c r="N135" s="47"/>
      <c r="O135" s="50"/>
    </row>
    <row r="136" spans="1:15" ht="15.75">
      <c r="A136" s="48"/>
      <c r="B136" s="38" t="s">
        <v>25</v>
      </c>
      <c r="C136" s="36"/>
      <c r="D136" s="36"/>
      <c r="E136" s="36"/>
      <c r="F136" s="36"/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47"/>
      <c r="O136" s="50"/>
    </row>
    <row r="137" spans="1:15" ht="15.75">
      <c r="A137" s="48"/>
      <c r="B137" s="35" t="s">
        <v>26</v>
      </c>
      <c r="C137" s="36"/>
      <c r="D137" s="36"/>
      <c r="E137" s="36"/>
      <c r="F137" s="36"/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47"/>
      <c r="O137" s="50"/>
    </row>
    <row r="138" spans="1:15" ht="125.25" customHeight="1">
      <c r="A138" s="48"/>
      <c r="B138" s="35" t="s">
        <v>27</v>
      </c>
      <c r="C138" s="36"/>
      <c r="D138" s="36"/>
      <c r="E138" s="36"/>
      <c r="F138" s="36"/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47"/>
      <c r="O138" s="50"/>
    </row>
    <row r="139" spans="1:15" ht="31.5" customHeight="1">
      <c r="A139" s="48" t="s">
        <v>81</v>
      </c>
      <c r="B139" s="35" t="s">
        <v>138</v>
      </c>
      <c r="C139" s="36"/>
      <c r="D139" s="36"/>
      <c r="E139" s="36"/>
      <c r="F139" s="36"/>
      <c r="G139" s="17">
        <f>H139+I139+J139+K139</f>
        <v>8</v>
      </c>
      <c r="H139" s="17">
        <v>1</v>
      </c>
      <c r="I139" s="17">
        <v>1</v>
      </c>
      <c r="J139" s="17">
        <v>4</v>
      </c>
      <c r="K139" s="17">
        <v>2</v>
      </c>
      <c r="L139" s="17">
        <v>8</v>
      </c>
      <c r="M139" s="17">
        <v>8</v>
      </c>
      <c r="N139" s="47" t="s">
        <v>19</v>
      </c>
      <c r="O139" s="50"/>
    </row>
    <row r="140" spans="1:15" ht="15.75">
      <c r="A140" s="48"/>
      <c r="B140" s="35" t="s">
        <v>20</v>
      </c>
      <c r="C140" s="36"/>
      <c r="D140" s="36"/>
      <c r="E140" s="36"/>
      <c r="F140" s="36"/>
      <c r="G140" s="8">
        <f t="shared" ref="G140:M140" si="40">G141/G139</f>
        <v>500</v>
      </c>
      <c r="H140" s="8">
        <f t="shared" si="40"/>
        <v>500</v>
      </c>
      <c r="I140" s="8">
        <f t="shared" si="40"/>
        <v>500</v>
      </c>
      <c r="J140" s="8">
        <f>J141/J139</f>
        <v>500</v>
      </c>
      <c r="K140" s="8">
        <f>K141/K139</f>
        <v>500</v>
      </c>
      <c r="L140" s="8">
        <f t="shared" si="40"/>
        <v>500</v>
      </c>
      <c r="M140" s="8">
        <f t="shared" si="40"/>
        <v>500</v>
      </c>
      <c r="N140" s="47"/>
      <c r="O140" s="50"/>
    </row>
    <row r="141" spans="1:15" ht="31.5">
      <c r="A141" s="48"/>
      <c r="B141" s="35" t="s">
        <v>21</v>
      </c>
      <c r="C141" s="36"/>
      <c r="D141" s="36"/>
      <c r="E141" s="36"/>
      <c r="F141" s="36"/>
      <c r="G141" s="8">
        <f t="shared" ref="G141:M141" si="41">G142</f>
        <v>4000</v>
      </c>
      <c r="H141" s="8">
        <f t="shared" si="41"/>
        <v>500</v>
      </c>
      <c r="I141" s="8">
        <f t="shared" si="41"/>
        <v>500</v>
      </c>
      <c r="J141" s="8">
        <f t="shared" si="41"/>
        <v>2000</v>
      </c>
      <c r="K141" s="8">
        <f t="shared" si="41"/>
        <v>1000</v>
      </c>
      <c r="L141" s="8">
        <f t="shared" si="41"/>
        <v>4000</v>
      </c>
      <c r="M141" s="8">
        <f t="shared" si="41"/>
        <v>4000</v>
      </c>
      <c r="N141" s="47"/>
      <c r="O141" s="50"/>
    </row>
    <row r="142" spans="1:15" ht="15.75">
      <c r="A142" s="48"/>
      <c r="B142" s="35" t="s">
        <v>22</v>
      </c>
      <c r="C142" s="3" t="s">
        <v>23</v>
      </c>
      <c r="D142" s="3" t="s">
        <v>39</v>
      </c>
      <c r="E142" s="3" t="s">
        <v>70</v>
      </c>
      <c r="F142" s="37">
        <v>811</v>
      </c>
      <c r="G142" s="8">
        <f>H142+I142+J142+K142</f>
        <v>4000</v>
      </c>
      <c r="H142" s="8">
        <v>500</v>
      </c>
      <c r="I142" s="8">
        <v>500</v>
      </c>
      <c r="J142" s="8">
        <v>2000</v>
      </c>
      <c r="K142" s="8">
        <v>1000</v>
      </c>
      <c r="L142" s="8">
        <v>4000</v>
      </c>
      <c r="M142" s="8">
        <v>4000</v>
      </c>
      <c r="N142" s="47"/>
      <c r="O142" s="50"/>
    </row>
    <row r="143" spans="1:15" ht="15.75">
      <c r="A143" s="48"/>
      <c r="B143" s="38" t="s">
        <v>25</v>
      </c>
      <c r="C143" s="36"/>
      <c r="D143" s="36"/>
      <c r="E143" s="36"/>
      <c r="F143" s="36"/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47"/>
      <c r="O143" s="50"/>
    </row>
    <row r="144" spans="1:15" ht="15.75">
      <c r="A144" s="48"/>
      <c r="B144" s="35" t="s">
        <v>26</v>
      </c>
      <c r="C144" s="36"/>
      <c r="D144" s="36"/>
      <c r="E144" s="36"/>
      <c r="F144" s="36"/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47"/>
      <c r="O144" s="50"/>
    </row>
    <row r="145" spans="1:15" ht="113.25" customHeight="1">
      <c r="A145" s="48"/>
      <c r="B145" s="35" t="s">
        <v>27</v>
      </c>
      <c r="C145" s="36"/>
      <c r="D145" s="36"/>
      <c r="E145" s="36"/>
      <c r="F145" s="36"/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47"/>
      <c r="O145" s="50"/>
    </row>
    <row r="146" spans="1:15" ht="31.5">
      <c r="A146" s="48" t="s">
        <v>83</v>
      </c>
      <c r="B146" s="35" t="s">
        <v>106</v>
      </c>
      <c r="C146" s="36"/>
      <c r="D146" s="36"/>
      <c r="E146" s="36"/>
      <c r="F146" s="36"/>
      <c r="G146" s="17" t="s">
        <v>5</v>
      </c>
      <c r="H146" s="17" t="s">
        <v>5</v>
      </c>
      <c r="I146" s="17" t="s">
        <v>5</v>
      </c>
      <c r="J146" s="17" t="s">
        <v>5</v>
      </c>
      <c r="K146" s="17" t="s">
        <v>5</v>
      </c>
      <c r="L146" s="17" t="s">
        <v>5</v>
      </c>
      <c r="M146" s="17" t="s">
        <v>5</v>
      </c>
      <c r="N146" s="47" t="s">
        <v>141</v>
      </c>
      <c r="O146" s="48" t="s">
        <v>82</v>
      </c>
    </row>
    <row r="147" spans="1:15" ht="18" customHeight="1">
      <c r="A147" s="48"/>
      <c r="B147" s="35" t="s">
        <v>20</v>
      </c>
      <c r="C147" s="36"/>
      <c r="D147" s="36"/>
      <c r="E147" s="36"/>
      <c r="F147" s="36"/>
      <c r="G147" s="17" t="s">
        <v>5</v>
      </c>
      <c r="H147" s="17" t="s">
        <v>5</v>
      </c>
      <c r="I147" s="17" t="s">
        <v>5</v>
      </c>
      <c r="J147" s="17" t="s">
        <v>5</v>
      </c>
      <c r="K147" s="17" t="s">
        <v>5</v>
      </c>
      <c r="L147" s="17" t="s">
        <v>5</v>
      </c>
      <c r="M147" s="17" t="s">
        <v>5</v>
      </c>
      <c r="N147" s="51"/>
      <c r="O147" s="56"/>
    </row>
    <row r="148" spans="1:15" ht="31.5">
      <c r="A148" s="48"/>
      <c r="B148" s="35" t="s">
        <v>21</v>
      </c>
      <c r="C148" s="36"/>
      <c r="D148" s="36"/>
      <c r="E148" s="36"/>
      <c r="F148" s="36"/>
      <c r="G148" s="8">
        <f t="shared" ref="G148:M148" si="42">G149+G150+G151+G152</f>
        <v>360</v>
      </c>
      <c r="H148" s="8">
        <f t="shared" si="42"/>
        <v>0</v>
      </c>
      <c r="I148" s="8">
        <f t="shared" si="42"/>
        <v>0</v>
      </c>
      <c r="J148" s="8">
        <f t="shared" si="42"/>
        <v>0</v>
      </c>
      <c r="K148" s="8">
        <f t="shared" si="42"/>
        <v>360</v>
      </c>
      <c r="L148" s="8">
        <f t="shared" si="42"/>
        <v>360</v>
      </c>
      <c r="M148" s="8">
        <f t="shared" si="42"/>
        <v>360</v>
      </c>
      <c r="N148" s="51"/>
      <c r="O148" s="56"/>
    </row>
    <row r="149" spans="1:15" ht="15.75">
      <c r="A149" s="48"/>
      <c r="B149" s="35" t="s">
        <v>22</v>
      </c>
      <c r="C149" s="3"/>
      <c r="D149" s="3"/>
      <c r="E149" s="3"/>
      <c r="F149" s="37"/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51"/>
      <c r="O149" s="56"/>
    </row>
    <row r="150" spans="1:15" ht="114" customHeight="1">
      <c r="A150" s="48"/>
      <c r="B150" s="35" t="s">
        <v>40</v>
      </c>
      <c r="C150" s="3" t="s">
        <v>23</v>
      </c>
      <c r="D150" s="3" t="s">
        <v>39</v>
      </c>
      <c r="E150" s="3" t="s">
        <v>71</v>
      </c>
      <c r="F150" s="37">
        <v>244</v>
      </c>
      <c r="G150" s="8">
        <f>H150+I150+J150+K150</f>
        <v>360</v>
      </c>
      <c r="H150" s="8">
        <f t="shared" ref="H150:I150" si="43">H171</f>
        <v>0</v>
      </c>
      <c r="I150" s="8">
        <f t="shared" si="43"/>
        <v>0</v>
      </c>
      <c r="J150" s="8">
        <f>J185</f>
        <v>0</v>
      </c>
      <c r="K150" s="8">
        <f>K171</f>
        <v>360</v>
      </c>
      <c r="L150" s="8">
        <f t="shared" ref="L150:M150" si="44">L171</f>
        <v>360</v>
      </c>
      <c r="M150" s="8">
        <f t="shared" si="44"/>
        <v>360</v>
      </c>
      <c r="N150" s="51"/>
      <c r="O150" s="56"/>
    </row>
    <row r="151" spans="1:15" ht="21" customHeight="1">
      <c r="A151" s="48"/>
      <c r="B151" s="35" t="s">
        <v>26</v>
      </c>
      <c r="C151" s="36"/>
      <c r="D151" s="36"/>
      <c r="E151" s="36"/>
      <c r="F151" s="36"/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51"/>
      <c r="O151" s="56"/>
    </row>
    <row r="152" spans="1:15" ht="30.75" customHeight="1">
      <c r="A152" s="48"/>
      <c r="B152" s="35" t="s">
        <v>27</v>
      </c>
      <c r="C152" s="36"/>
      <c r="D152" s="36"/>
      <c r="E152" s="36"/>
      <c r="F152" s="36"/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51"/>
      <c r="O152" s="56"/>
    </row>
    <row r="153" spans="1:15" ht="32.25" customHeight="1">
      <c r="A153" s="48" t="s">
        <v>63</v>
      </c>
      <c r="B153" s="38" t="s">
        <v>169</v>
      </c>
      <c r="C153" s="36"/>
      <c r="D153" s="36"/>
      <c r="E153" s="36"/>
      <c r="F153" s="36"/>
      <c r="G153" s="17">
        <v>4</v>
      </c>
      <c r="H153" s="17">
        <v>1</v>
      </c>
      <c r="I153" s="17">
        <v>1</v>
      </c>
      <c r="J153" s="17">
        <v>1</v>
      </c>
      <c r="K153" s="17">
        <v>1</v>
      </c>
      <c r="L153" s="17">
        <v>4</v>
      </c>
      <c r="M153" s="17">
        <v>4</v>
      </c>
      <c r="N153" s="47" t="s">
        <v>141</v>
      </c>
      <c r="O153" s="48" t="s">
        <v>75</v>
      </c>
    </row>
    <row r="154" spans="1:15" ht="14.25" customHeight="1">
      <c r="A154" s="48"/>
      <c r="B154" s="38" t="s">
        <v>20</v>
      </c>
      <c r="C154" s="36"/>
      <c r="D154" s="36"/>
      <c r="E154" s="36"/>
      <c r="F154" s="36"/>
      <c r="G154" s="49" t="s">
        <v>41</v>
      </c>
      <c r="H154" s="49"/>
      <c r="I154" s="49"/>
      <c r="J154" s="49"/>
      <c r="K154" s="49"/>
      <c r="L154" s="49"/>
      <c r="M154" s="49"/>
      <c r="N154" s="51"/>
      <c r="O154" s="48"/>
    </row>
    <row r="155" spans="1:15" ht="31.5">
      <c r="A155" s="48"/>
      <c r="B155" s="38" t="s">
        <v>21</v>
      </c>
      <c r="C155" s="36"/>
      <c r="D155" s="36"/>
      <c r="E155" s="36"/>
      <c r="F155" s="36"/>
      <c r="G155" s="49"/>
      <c r="H155" s="49"/>
      <c r="I155" s="49"/>
      <c r="J155" s="49"/>
      <c r="K155" s="49"/>
      <c r="L155" s="49"/>
      <c r="M155" s="49"/>
      <c r="N155" s="51"/>
      <c r="O155" s="48"/>
    </row>
    <row r="156" spans="1:15" ht="15.75">
      <c r="A156" s="48"/>
      <c r="B156" s="35" t="s">
        <v>22</v>
      </c>
      <c r="C156" s="3"/>
      <c r="D156" s="3"/>
      <c r="E156" s="27"/>
      <c r="F156" s="37"/>
      <c r="G156" s="49"/>
      <c r="H156" s="49"/>
      <c r="I156" s="49"/>
      <c r="J156" s="49"/>
      <c r="K156" s="49"/>
      <c r="L156" s="49"/>
      <c r="M156" s="49"/>
      <c r="N156" s="51"/>
      <c r="O156" s="48"/>
    </row>
    <row r="157" spans="1:15" ht="18.75" customHeight="1">
      <c r="A157" s="48"/>
      <c r="B157" s="35" t="s">
        <v>25</v>
      </c>
      <c r="C157" s="36"/>
      <c r="D157" s="36"/>
      <c r="E157" s="36"/>
      <c r="F157" s="36"/>
      <c r="G157" s="49"/>
      <c r="H157" s="49"/>
      <c r="I157" s="49"/>
      <c r="J157" s="49"/>
      <c r="K157" s="49"/>
      <c r="L157" s="49"/>
      <c r="M157" s="49"/>
      <c r="N157" s="51"/>
      <c r="O157" s="48"/>
    </row>
    <row r="158" spans="1:15" ht="15.75" customHeight="1">
      <c r="A158" s="48"/>
      <c r="B158" s="35" t="s">
        <v>26</v>
      </c>
      <c r="C158" s="36"/>
      <c r="D158" s="36"/>
      <c r="E158" s="36"/>
      <c r="F158" s="36"/>
      <c r="G158" s="49"/>
      <c r="H158" s="49"/>
      <c r="I158" s="49"/>
      <c r="J158" s="49"/>
      <c r="K158" s="49"/>
      <c r="L158" s="49"/>
      <c r="M158" s="49"/>
      <c r="N158" s="51"/>
      <c r="O158" s="48"/>
    </row>
    <row r="159" spans="1:15" ht="32.25" customHeight="1">
      <c r="A159" s="48"/>
      <c r="B159" s="35" t="s">
        <v>27</v>
      </c>
      <c r="C159" s="36"/>
      <c r="D159" s="36"/>
      <c r="E159" s="36"/>
      <c r="F159" s="36"/>
      <c r="G159" s="49"/>
      <c r="H159" s="49"/>
      <c r="I159" s="49"/>
      <c r="J159" s="49"/>
      <c r="K159" s="49"/>
      <c r="L159" s="49"/>
      <c r="M159" s="49"/>
      <c r="N159" s="51"/>
      <c r="O159" s="48"/>
    </row>
    <row r="160" spans="1:15" ht="31.5">
      <c r="A160" s="48" t="s">
        <v>64</v>
      </c>
      <c r="B160" s="38" t="s">
        <v>170</v>
      </c>
      <c r="C160" s="36"/>
      <c r="D160" s="36"/>
      <c r="E160" s="36"/>
      <c r="F160" s="36"/>
      <c r="G160" s="17">
        <v>2</v>
      </c>
      <c r="H160" s="17">
        <v>0</v>
      </c>
      <c r="I160" s="17">
        <v>0</v>
      </c>
      <c r="J160" s="17">
        <v>1</v>
      </c>
      <c r="K160" s="17">
        <v>1</v>
      </c>
      <c r="L160" s="17">
        <v>2</v>
      </c>
      <c r="M160" s="17">
        <v>2</v>
      </c>
      <c r="N160" s="47" t="s">
        <v>141</v>
      </c>
      <c r="O160" s="48" t="s">
        <v>77</v>
      </c>
    </row>
    <row r="161" spans="1:15" ht="16.5" customHeight="1">
      <c r="A161" s="48"/>
      <c r="B161" s="38" t="s">
        <v>20</v>
      </c>
      <c r="C161" s="36"/>
      <c r="D161" s="36"/>
      <c r="E161" s="36"/>
      <c r="F161" s="36"/>
      <c r="G161" s="49" t="s">
        <v>41</v>
      </c>
      <c r="H161" s="49"/>
      <c r="I161" s="49"/>
      <c r="J161" s="49"/>
      <c r="K161" s="49"/>
      <c r="L161" s="49"/>
      <c r="M161" s="49"/>
      <c r="N161" s="51"/>
      <c r="O161" s="48"/>
    </row>
    <row r="162" spans="1:15" ht="31.5">
      <c r="A162" s="48"/>
      <c r="B162" s="38" t="s">
        <v>21</v>
      </c>
      <c r="C162" s="36"/>
      <c r="D162" s="36"/>
      <c r="E162" s="36"/>
      <c r="F162" s="36"/>
      <c r="G162" s="49"/>
      <c r="H162" s="49"/>
      <c r="I162" s="49"/>
      <c r="J162" s="49"/>
      <c r="K162" s="49"/>
      <c r="L162" s="49"/>
      <c r="M162" s="49"/>
      <c r="N162" s="51"/>
      <c r="O162" s="48"/>
    </row>
    <row r="163" spans="1:15" ht="15.75">
      <c r="A163" s="48"/>
      <c r="B163" s="35" t="s">
        <v>22</v>
      </c>
      <c r="C163" s="3"/>
      <c r="D163" s="3"/>
      <c r="E163" s="27"/>
      <c r="F163" s="37"/>
      <c r="G163" s="49"/>
      <c r="H163" s="49"/>
      <c r="I163" s="49"/>
      <c r="J163" s="49"/>
      <c r="K163" s="49"/>
      <c r="L163" s="49"/>
      <c r="M163" s="49"/>
      <c r="N163" s="51"/>
      <c r="O163" s="48"/>
    </row>
    <row r="164" spans="1:15" ht="21" customHeight="1">
      <c r="A164" s="48"/>
      <c r="B164" s="35" t="s">
        <v>25</v>
      </c>
      <c r="C164" s="36"/>
      <c r="D164" s="36"/>
      <c r="E164" s="36"/>
      <c r="F164" s="36"/>
      <c r="G164" s="49"/>
      <c r="H164" s="49"/>
      <c r="I164" s="49"/>
      <c r="J164" s="49"/>
      <c r="K164" s="49"/>
      <c r="L164" s="49"/>
      <c r="M164" s="49"/>
      <c r="N164" s="51"/>
      <c r="O164" s="48"/>
    </row>
    <row r="165" spans="1:15" ht="18" customHeight="1">
      <c r="A165" s="48"/>
      <c r="B165" s="35" t="s">
        <v>26</v>
      </c>
      <c r="C165" s="36"/>
      <c r="D165" s="36"/>
      <c r="E165" s="36"/>
      <c r="F165" s="36"/>
      <c r="G165" s="49"/>
      <c r="H165" s="49"/>
      <c r="I165" s="49"/>
      <c r="J165" s="49"/>
      <c r="K165" s="49"/>
      <c r="L165" s="49"/>
      <c r="M165" s="49"/>
      <c r="N165" s="51"/>
      <c r="O165" s="48"/>
    </row>
    <row r="166" spans="1:15" ht="33.75" customHeight="1">
      <c r="A166" s="48"/>
      <c r="B166" s="35" t="s">
        <v>27</v>
      </c>
      <c r="C166" s="36"/>
      <c r="D166" s="36"/>
      <c r="E166" s="36"/>
      <c r="F166" s="36"/>
      <c r="G166" s="49"/>
      <c r="H166" s="49"/>
      <c r="I166" s="49"/>
      <c r="J166" s="49"/>
      <c r="K166" s="49"/>
      <c r="L166" s="49"/>
      <c r="M166" s="49"/>
      <c r="N166" s="51"/>
      <c r="O166" s="48"/>
    </row>
    <row r="167" spans="1:15" ht="50.25" customHeight="1">
      <c r="A167" s="48" t="s">
        <v>65</v>
      </c>
      <c r="B167" s="38" t="s">
        <v>171</v>
      </c>
      <c r="C167" s="36"/>
      <c r="D167" s="36"/>
      <c r="E167" s="36"/>
      <c r="F167" s="36"/>
      <c r="G167" s="17">
        <v>15</v>
      </c>
      <c r="H167" s="8">
        <v>0</v>
      </c>
      <c r="I167" s="8">
        <v>0</v>
      </c>
      <c r="J167" s="8">
        <v>0</v>
      </c>
      <c r="K167" s="17">
        <v>15</v>
      </c>
      <c r="L167" s="17">
        <v>15</v>
      </c>
      <c r="M167" s="17">
        <v>15</v>
      </c>
      <c r="N167" s="47" t="s">
        <v>141</v>
      </c>
      <c r="O167" s="48" t="s">
        <v>42</v>
      </c>
    </row>
    <row r="168" spans="1:15" ht="21" customHeight="1">
      <c r="A168" s="48"/>
      <c r="B168" s="38" t="s">
        <v>20</v>
      </c>
      <c r="C168" s="36"/>
      <c r="D168" s="36"/>
      <c r="E168" s="36"/>
      <c r="F168" s="36"/>
      <c r="G168" s="26">
        <f>G169/G167</f>
        <v>24</v>
      </c>
      <c r="H168" s="8">
        <v>0</v>
      </c>
      <c r="I168" s="8">
        <v>0</v>
      </c>
      <c r="J168" s="8">
        <v>0</v>
      </c>
      <c r="K168" s="26">
        <f>K169/K167</f>
        <v>24</v>
      </c>
      <c r="L168" s="26">
        <f>L169/L167</f>
        <v>24</v>
      </c>
      <c r="M168" s="26">
        <f>M169/M167</f>
        <v>24</v>
      </c>
      <c r="N168" s="51"/>
      <c r="O168" s="48"/>
    </row>
    <row r="169" spans="1:15" ht="31.5">
      <c r="A169" s="48"/>
      <c r="B169" s="38" t="s">
        <v>21</v>
      </c>
      <c r="C169" s="36"/>
      <c r="D169" s="36"/>
      <c r="E169" s="36"/>
      <c r="F169" s="36"/>
      <c r="G169" s="26">
        <f>G170+G171+G172+G173</f>
        <v>360</v>
      </c>
      <c r="H169" s="26">
        <v>0</v>
      </c>
      <c r="I169" s="26">
        <v>0</v>
      </c>
      <c r="J169" s="26">
        <v>0</v>
      </c>
      <c r="K169" s="26">
        <f>K170+K171+K172+K173</f>
        <v>360</v>
      </c>
      <c r="L169" s="26">
        <f>L170+L171+L172+L173</f>
        <v>360</v>
      </c>
      <c r="M169" s="26">
        <f>M170+M171+M172+M173</f>
        <v>360</v>
      </c>
      <c r="N169" s="51"/>
      <c r="O169" s="48"/>
    </row>
    <row r="170" spans="1:15" ht="18.75" customHeight="1">
      <c r="A170" s="48"/>
      <c r="B170" s="38" t="s">
        <v>22</v>
      </c>
      <c r="C170" s="3"/>
      <c r="D170" s="3"/>
      <c r="E170" s="27"/>
      <c r="F170" s="37"/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51"/>
      <c r="O170" s="48"/>
    </row>
    <row r="171" spans="1:15" ht="114.75" customHeight="1">
      <c r="A171" s="48"/>
      <c r="B171" s="35" t="s">
        <v>40</v>
      </c>
      <c r="C171" s="3" t="s">
        <v>23</v>
      </c>
      <c r="D171" s="3" t="s">
        <v>39</v>
      </c>
      <c r="E171" s="3" t="s">
        <v>71</v>
      </c>
      <c r="F171" s="37">
        <v>244</v>
      </c>
      <c r="G171" s="8">
        <f>H171+I171+J171+K171</f>
        <v>360</v>
      </c>
      <c r="H171" s="8">
        <v>0</v>
      </c>
      <c r="I171" s="8">
        <v>0</v>
      </c>
      <c r="J171" s="8">
        <v>0</v>
      </c>
      <c r="K171" s="8">
        <v>360</v>
      </c>
      <c r="L171" s="8">
        <v>360</v>
      </c>
      <c r="M171" s="8">
        <v>360</v>
      </c>
      <c r="N171" s="51"/>
      <c r="O171" s="48"/>
    </row>
    <row r="172" spans="1:15" ht="20.25" customHeight="1">
      <c r="A172" s="48"/>
      <c r="B172" s="35" t="s">
        <v>26</v>
      </c>
      <c r="C172" s="36"/>
      <c r="D172" s="36"/>
      <c r="E172" s="36"/>
      <c r="F172" s="36"/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51"/>
      <c r="O172" s="48"/>
    </row>
    <row r="173" spans="1:15" ht="31.5">
      <c r="A173" s="48"/>
      <c r="B173" s="38" t="s">
        <v>27</v>
      </c>
      <c r="C173" s="36"/>
      <c r="D173" s="36"/>
      <c r="E173" s="36"/>
      <c r="F173" s="36"/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51"/>
      <c r="O173" s="48"/>
    </row>
    <row r="174" spans="1:15" ht="34.5" customHeight="1">
      <c r="A174" s="48" t="s">
        <v>84</v>
      </c>
      <c r="B174" s="38" t="s">
        <v>172</v>
      </c>
      <c r="C174" s="36"/>
      <c r="D174" s="36"/>
      <c r="E174" s="36"/>
      <c r="F174" s="36"/>
      <c r="G174" s="17">
        <v>20</v>
      </c>
      <c r="H174" s="17">
        <v>0</v>
      </c>
      <c r="I174" s="17">
        <v>0</v>
      </c>
      <c r="J174" s="17">
        <v>0</v>
      </c>
      <c r="K174" s="17">
        <v>20</v>
      </c>
      <c r="L174" s="17">
        <v>20</v>
      </c>
      <c r="M174" s="17">
        <v>20</v>
      </c>
      <c r="N174" s="47" t="s">
        <v>114</v>
      </c>
      <c r="O174" s="48" t="s">
        <v>75</v>
      </c>
    </row>
    <row r="175" spans="1:15" ht="21" customHeight="1">
      <c r="A175" s="48"/>
      <c r="B175" s="38" t="s">
        <v>20</v>
      </c>
      <c r="C175" s="36"/>
      <c r="D175" s="36"/>
      <c r="E175" s="36"/>
      <c r="F175" s="36"/>
      <c r="G175" s="49" t="s">
        <v>41</v>
      </c>
      <c r="H175" s="49"/>
      <c r="I175" s="49"/>
      <c r="J175" s="49"/>
      <c r="K175" s="49"/>
      <c r="L175" s="49"/>
      <c r="M175" s="49"/>
      <c r="N175" s="47"/>
      <c r="O175" s="48"/>
    </row>
    <row r="176" spans="1:15" ht="31.5">
      <c r="A176" s="48"/>
      <c r="B176" s="38" t="s">
        <v>21</v>
      </c>
      <c r="C176" s="36"/>
      <c r="D176" s="36"/>
      <c r="E176" s="36"/>
      <c r="F176" s="36"/>
      <c r="G176" s="49"/>
      <c r="H176" s="49"/>
      <c r="I176" s="49"/>
      <c r="J176" s="49"/>
      <c r="K176" s="49"/>
      <c r="L176" s="49"/>
      <c r="M176" s="49"/>
      <c r="N176" s="47"/>
      <c r="O176" s="48"/>
    </row>
    <row r="177" spans="1:15" ht="18" customHeight="1">
      <c r="A177" s="48"/>
      <c r="B177" s="38" t="s">
        <v>22</v>
      </c>
      <c r="C177" s="3"/>
      <c r="D177" s="3"/>
      <c r="E177" s="27"/>
      <c r="F177" s="37"/>
      <c r="G177" s="49"/>
      <c r="H177" s="49"/>
      <c r="I177" s="49"/>
      <c r="J177" s="49"/>
      <c r="K177" s="49"/>
      <c r="L177" s="49"/>
      <c r="M177" s="49"/>
      <c r="N177" s="47"/>
      <c r="O177" s="48"/>
    </row>
    <row r="178" spans="1:15" ht="22.5" customHeight="1">
      <c r="A178" s="48"/>
      <c r="B178" s="38" t="s">
        <v>25</v>
      </c>
      <c r="C178" s="36"/>
      <c r="D178" s="36"/>
      <c r="E178" s="36"/>
      <c r="F178" s="36"/>
      <c r="G178" s="49"/>
      <c r="H178" s="49"/>
      <c r="I178" s="49"/>
      <c r="J178" s="49"/>
      <c r="K178" s="49"/>
      <c r="L178" s="49"/>
      <c r="M178" s="49"/>
      <c r="N178" s="47"/>
      <c r="O178" s="48"/>
    </row>
    <row r="179" spans="1:15" ht="17.25" customHeight="1">
      <c r="A179" s="48"/>
      <c r="B179" s="35" t="s">
        <v>26</v>
      </c>
      <c r="C179" s="36"/>
      <c r="D179" s="36"/>
      <c r="E179" s="36"/>
      <c r="F179" s="36"/>
      <c r="G179" s="49"/>
      <c r="H179" s="49"/>
      <c r="I179" s="49"/>
      <c r="J179" s="49"/>
      <c r="K179" s="49"/>
      <c r="L179" s="49"/>
      <c r="M179" s="49"/>
      <c r="N179" s="47"/>
      <c r="O179" s="48"/>
    </row>
    <row r="180" spans="1:15" ht="34.5" customHeight="1">
      <c r="A180" s="48"/>
      <c r="B180" s="38" t="s">
        <v>27</v>
      </c>
      <c r="C180" s="36"/>
      <c r="D180" s="36"/>
      <c r="E180" s="36"/>
      <c r="F180" s="36"/>
      <c r="G180" s="49"/>
      <c r="H180" s="49"/>
      <c r="I180" s="49"/>
      <c r="J180" s="49"/>
      <c r="K180" s="49"/>
      <c r="L180" s="49"/>
      <c r="M180" s="49"/>
      <c r="N180" s="47"/>
      <c r="O180" s="48"/>
    </row>
    <row r="181" spans="1:15" ht="23.25" customHeight="1">
      <c r="A181" s="48" t="s">
        <v>43</v>
      </c>
      <c r="B181" s="38" t="s">
        <v>44</v>
      </c>
      <c r="C181" s="36"/>
      <c r="D181" s="36"/>
      <c r="E181" s="36"/>
      <c r="F181" s="36"/>
      <c r="G181" s="8">
        <v>32</v>
      </c>
      <c r="H181" s="8">
        <v>0</v>
      </c>
      <c r="I181" s="8">
        <v>0</v>
      </c>
      <c r="J181" s="8">
        <v>0</v>
      </c>
      <c r="K181" s="8">
        <v>32</v>
      </c>
      <c r="L181" s="8">
        <v>32</v>
      </c>
      <c r="M181" s="8">
        <v>32</v>
      </c>
      <c r="N181" s="47" t="s">
        <v>19</v>
      </c>
      <c r="O181" s="48" t="s">
        <v>142</v>
      </c>
    </row>
    <row r="182" spans="1:15" ht="24" customHeight="1">
      <c r="A182" s="48"/>
      <c r="B182" s="38" t="s">
        <v>20</v>
      </c>
      <c r="C182" s="36"/>
      <c r="D182" s="36"/>
      <c r="E182" s="36"/>
      <c r="F182" s="36"/>
      <c r="G182" s="8">
        <f>G183/G181</f>
        <v>6.4437499999999996</v>
      </c>
      <c r="H182" s="8">
        <v>0</v>
      </c>
      <c r="I182" s="8">
        <v>0</v>
      </c>
      <c r="J182" s="8">
        <v>0</v>
      </c>
      <c r="K182" s="8">
        <f>K183/K181</f>
        <v>6.4437499999999996</v>
      </c>
      <c r="L182" s="8">
        <f>L183/L181</f>
        <v>6.4437499999999996</v>
      </c>
      <c r="M182" s="8">
        <f>M183/M181</f>
        <v>6.4437499999999996</v>
      </c>
      <c r="N182" s="47"/>
      <c r="O182" s="48"/>
    </row>
    <row r="183" spans="1:15" ht="31.5">
      <c r="A183" s="48"/>
      <c r="B183" s="38" t="s">
        <v>21</v>
      </c>
      <c r="C183" s="36"/>
      <c r="D183" s="36"/>
      <c r="E183" s="36"/>
      <c r="F183" s="36"/>
      <c r="G183" s="8">
        <f>G184+G185+G186+G187</f>
        <v>206.2</v>
      </c>
      <c r="H183" s="8">
        <v>0</v>
      </c>
      <c r="I183" s="8">
        <v>0</v>
      </c>
      <c r="J183" s="8">
        <v>0</v>
      </c>
      <c r="K183" s="8">
        <f>K185</f>
        <v>206.2</v>
      </c>
      <c r="L183" s="8">
        <f>L184+L185+L186+L187</f>
        <v>206.2</v>
      </c>
      <c r="M183" s="8">
        <f>M184+M185+M186+M187</f>
        <v>206.2</v>
      </c>
      <c r="N183" s="47"/>
      <c r="O183" s="48"/>
    </row>
    <row r="184" spans="1:15" ht="19.5" customHeight="1">
      <c r="A184" s="48"/>
      <c r="B184" s="38" t="s">
        <v>22</v>
      </c>
      <c r="C184" s="36"/>
      <c r="D184" s="36"/>
      <c r="E184" s="36"/>
      <c r="F184" s="36"/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47"/>
      <c r="O184" s="48"/>
    </row>
    <row r="185" spans="1:15" ht="112.5" customHeight="1">
      <c r="A185" s="48"/>
      <c r="B185" s="35" t="s">
        <v>40</v>
      </c>
      <c r="C185" s="3" t="s">
        <v>23</v>
      </c>
      <c r="D185" s="3" t="s">
        <v>39</v>
      </c>
      <c r="E185" s="3" t="s">
        <v>71</v>
      </c>
      <c r="F185" s="37">
        <v>244</v>
      </c>
      <c r="G185" s="8">
        <f>H185+I185+J185+K185</f>
        <v>206.2</v>
      </c>
      <c r="H185" s="8">
        <v>0</v>
      </c>
      <c r="I185" s="8">
        <v>0</v>
      </c>
      <c r="J185" s="8">
        <v>0</v>
      </c>
      <c r="K185" s="8">
        <v>206.2</v>
      </c>
      <c r="L185" s="8">
        <v>206.2</v>
      </c>
      <c r="M185" s="8">
        <v>206.2</v>
      </c>
      <c r="N185" s="47"/>
      <c r="O185" s="48"/>
    </row>
    <row r="186" spans="1:15" ht="16.5" customHeight="1">
      <c r="A186" s="48"/>
      <c r="B186" s="35" t="s">
        <v>26</v>
      </c>
      <c r="C186" s="36"/>
      <c r="D186" s="36"/>
      <c r="E186" s="36"/>
      <c r="F186" s="36"/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47"/>
      <c r="O186" s="48"/>
    </row>
    <row r="187" spans="1:15" ht="31.5">
      <c r="A187" s="48"/>
      <c r="B187" s="38" t="s">
        <v>27</v>
      </c>
      <c r="C187" s="36"/>
      <c r="D187" s="36"/>
      <c r="E187" s="36"/>
      <c r="F187" s="36"/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47"/>
      <c r="O187" s="48"/>
    </row>
    <row r="188" spans="1:15" ht="31.5" customHeight="1">
      <c r="A188" s="46" t="s">
        <v>45</v>
      </c>
      <c r="B188" s="28" t="s">
        <v>21</v>
      </c>
      <c r="C188" s="40"/>
      <c r="D188" s="40"/>
      <c r="E188" s="40"/>
      <c r="F188" s="40"/>
      <c r="G188" s="16">
        <f>G189+G190+G191+G192</f>
        <v>19609.400000000001</v>
      </c>
      <c r="H188" s="16">
        <f t="shared" ref="H188:M188" si="45">H189+H190+H191+H192</f>
        <v>2400</v>
      </c>
      <c r="I188" s="16">
        <f t="shared" si="45"/>
        <v>2400</v>
      </c>
      <c r="J188" s="16">
        <f>J189+J190+J191+J192</f>
        <v>9500</v>
      </c>
      <c r="K188" s="16">
        <f t="shared" si="45"/>
        <v>5309.4</v>
      </c>
      <c r="L188" s="16">
        <f t="shared" si="45"/>
        <v>20566.2</v>
      </c>
      <c r="M188" s="16">
        <f t="shared" si="45"/>
        <v>20566.2</v>
      </c>
      <c r="N188" s="47"/>
      <c r="O188" s="47"/>
    </row>
    <row r="189" spans="1:15" ht="15" customHeight="1">
      <c r="A189" s="46"/>
      <c r="B189" s="28" t="s">
        <v>22</v>
      </c>
      <c r="C189" s="9" t="s">
        <v>23</v>
      </c>
      <c r="D189" s="9" t="s">
        <v>39</v>
      </c>
      <c r="E189" s="9" t="s">
        <v>70</v>
      </c>
      <c r="F189" s="7">
        <v>811</v>
      </c>
      <c r="G189" s="16">
        <f t="shared" ref="G189:M189" si="46">G128+G149+G184</f>
        <v>19043.2</v>
      </c>
      <c r="H189" s="16">
        <f t="shared" si="46"/>
        <v>2400</v>
      </c>
      <c r="I189" s="16">
        <f t="shared" si="46"/>
        <v>2400</v>
      </c>
      <c r="J189" s="16">
        <f t="shared" si="46"/>
        <v>9500</v>
      </c>
      <c r="K189" s="16">
        <f t="shared" si="46"/>
        <v>4743.2</v>
      </c>
      <c r="L189" s="16">
        <f t="shared" si="46"/>
        <v>20000</v>
      </c>
      <c r="M189" s="16">
        <f t="shared" si="46"/>
        <v>20000</v>
      </c>
      <c r="N189" s="47"/>
      <c r="O189" s="47"/>
    </row>
    <row r="190" spans="1:15" ht="112.5" customHeight="1">
      <c r="A190" s="46"/>
      <c r="B190" s="34" t="s">
        <v>46</v>
      </c>
      <c r="C190" s="9" t="s">
        <v>23</v>
      </c>
      <c r="D190" s="9" t="s">
        <v>39</v>
      </c>
      <c r="E190" s="9" t="s">
        <v>71</v>
      </c>
      <c r="F190" s="7">
        <v>244</v>
      </c>
      <c r="G190" s="16">
        <f t="shared" ref="G190:M190" si="47">G171+G185</f>
        <v>566.20000000000005</v>
      </c>
      <c r="H190" s="16">
        <f t="shared" si="47"/>
        <v>0</v>
      </c>
      <c r="I190" s="16">
        <f t="shared" si="47"/>
        <v>0</v>
      </c>
      <c r="J190" s="16">
        <f t="shared" si="47"/>
        <v>0</v>
      </c>
      <c r="K190" s="16">
        <f t="shared" si="47"/>
        <v>566.20000000000005</v>
      </c>
      <c r="L190" s="16">
        <f t="shared" si="47"/>
        <v>566.20000000000005</v>
      </c>
      <c r="M190" s="16">
        <f t="shared" si="47"/>
        <v>566.20000000000005</v>
      </c>
      <c r="N190" s="47"/>
      <c r="O190" s="47"/>
    </row>
    <row r="191" spans="1:15" ht="16.5" customHeight="1">
      <c r="A191" s="46"/>
      <c r="B191" s="28" t="s">
        <v>26</v>
      </c>
      <c r="C191" s="40"/>
      <c r="D191" s="40"/>
      <c r="E191" s="40"/>
      <c r="F191" s="40"/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47"/>
      <c r="O191" s="47"/>
    </row>
    <row r="192" spans="1:15" ht="31.5">
      <c r="A192" s="46"/>
      <c r="B192" s="28" t="s">
        <v>27</v>
      </c>
      <c r="C192" s="40"/>
      <c r="D192" s="40"/>
      <c r="E192" s="40"/>
      <c r="F192" s="40"/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47"/>
      <c r="O192" s="47"/>
    </row>
    <row r="193" spans="1:15" ht="19.5" customHeight="1">
      <c r="A193" s="48" t="s">
        <v>173</v>
      </c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</row>
    <row r="194" spans="1:15" ht="54" customHeight="1">
      <c r="A194" s="48" t="s">
        <v>149</v>
      </c>
      <c r="B194" s="35" t="s">
        <v>47</v>
      </c>
      <c r="C194" s="35"/>
      <c r="D194" s="35"/>
      <c r="E194" s="35"/>
      <c r="F194" s="35"/>
      <c r="G194" s="18" t="s">
        <v>5</v>
      </c>
      <c r="H194" s="18" t="s">
        <v>5</v>
      </c>
      <c r="I194" s="18" t="s">
        <v>5</v>
      </c>
      <c r="J194" s="18" t="s">
        <v>5</v>
      </c>
      <c r="K194" s="18" t="s">
        <v>5</v>
      </c>
      <c r="L194" s="18" t="s">
        <v>5</v>
      </c>
      <c r="M194" s="18" t="s">
        <v>5</v>
      </c>
      <c r="N194" s="47" t="s">
        <v>114</v>
      </c>
      <c r="O194" s="48" t="s">
        <v>143</v>
      </c>
    </row>
    <row r="195" spans="1:15" ht="18.75" customHeight="1">
      <c r="A195" s="48"/>
      <c r="B195" s="35" t="s">
        <v>20</v>
      </c>
      <c r="C195" s="35"/>
      <c r="D195" s="35"/>
      <c r="E195" s="35"/>
      <c r="F195" s="35"/>
      <c r="G195" s="18" t="s">
        <v>5</v>
      </c>
      <c r="H195" s="18" t="s">
        <v>5</v>
      </c>
      <c r="I195" s="18" t="s">
        <v>5</v>
      </c>
      <c r="J195" s="18" t="s">
        <v>5</v>
      </c>
      <c r="K195" s="18" t="s">
        <v>5</v>
      </c>
      <c r="L195" s="18" t="s">
        <v>5</v>
      </c>
      <c r="M195" s="18" t="s">
        <v>5</v>
      </c>
      <c r="N195" s="47"/>
      <c r="O195" s="48"/>
    </row>
    <row r="196" spans="1:15" ht="31.5">
      <c r="A196" s="48"/>
      <c r="B196" s="35" t="s">
        <v>21</v>
      </c>
      <c r="C196" s="35"/>
      <c r="D196" s="35"/>
      <c r="E196" s="35"/>
      <c r="F196" s="35"/>
      <c r="G196" s="1">
        <f>H196+I196+J196+K196</f>
        <v>6608.3</v>
      </c>
      <c r="H196" s="1">
        <f t="shared" ref="H196:J196" si="48">H197+H198+H199+H200+H201+H202</f>
        <v>0</v>
      </c>
      <c r="I196" s="1">
        <f t="shared" si="48"/>
        <v>3605.3</v>
      </c>
      <c r="J196" s="1">
        <f t="shared" si="48"/>
        <v>0</v>
      </c>
      <c r="K196" s="1">
        <f>K197+K198+K199+K200+K201+K202</f>
        <v>3003</v>
      </c>
      <c r="L196" s="1">
        <f t="shared" ref="L196:M196" si="49">L197+L198+L199+L200+L201+L202</f>
        <v>3003</v>
      </c>
      <c r="M196" s="1">
        <f t="shared" si="49"/>
        <v>0</v>
      </c>
      <c r="N196" s="47"/>
      <c r="O196" s="48"/>
    </row>
    <row r="197" spans="1:15" ht="15.75">
      <c r="A197" s="48"/>
      <c r="B197" s="35" t="s">
        <v>22</v>
      </c>
      <c r="C197" s="3" t="s">
        <v>23</v>
      </c>
      <c r="D197" s="3" t="s">
        <v>49</v>
      </c>
      <c r="E197" s="3" t="s">
        <v>72</v>
      </c>
      <c r="F197" s="37">
        <v>521</v>
      </c>
      <c r="G197" s="1">
        <f t="shared" ref="G197:G202" si="50">H197+I197+J197+K197</f>
        <v>2730</v>
      </c>
      <c r="H197" s="1">
        <f>H206+H220</f>
        <v>0</v>
      </c>
      <c r="I197" s="1">
        <f t="shared" ref="I197:M197" si="51">I206+I220</f>
        <v>0</v>
      </c>
      <c r="J197" s="1">
        <f t="shared" si="51"/>
        <v>0</v>
      </c>
      <c r="K197" s="1">
        <f t="shared" si="51"/>
        <v>2730</v>
      </c>
      <c r="L197" s="1">
        <f t="shared" si="51"/>
        <v>2730</v>
      </c>
      <c r="M197" s="1">
        <f t="shared" si="51"/>
        <v>0</v>
      </c>
      <c r="N197" s="47"/>
      <c r="O197" s="48"/>
    </row>
    <row r="198" spans="1:15" ht="16.5" customHeight="1">
      <c r="A198" s="48"/>
      <c r="B198" s="35" t="s">
        <v>22</v>
      </c>
      <c r="C198" s="3" t="s">
        <v>23</v>
      </c>
      <c r="D198" s="3" t="s">
        <v>49</v>
      </c>
      <c r="E198" s="3" t="s">
        <v>74</v>
      </c>
      <c r="F198" s="37">
        <v>244</v>
      </c>
      <c r="G198" s="1">
        <f t="shared" si="50"/>
        <v>3605.3</v>
      </c>
      <c r="H198" s="1">
        <f t="shared" ref="H198:M198" si="52">H213</f>
        <v>0</v>
      </c>
      <c r="I198" s="1">
        <f t="shared" si="52"/>
        <v>3605.3</v>
      </c>
      <c r="J198" s="1">
        <f t="shared" si="52"/>
        <v>0</v>
      </c>
      <c r="K198" s="1">
        <f t="shared" si="52"/>
        <v>0</v>
      </c>
      <c r="L198" s="1">
        <f t="shared" si="52"/>
        <v>0</v>
      </c>
      <c r="M198" s="1">
        <f t="shared" si="52"/>
        <v>0</v>
      </c>
      <c r="N198" s="47"/>
      <c r="O198" s="48"/>
    </row>
    <row r="199" spans="1:15" ht="47.25">
      <c r="A199" s="48"/>
      <c r="B199" s="35" t="s">
        <v>48</v>
      </c>
      <c r="C199" s="11"/>
      <c r="D199" s="11"/>
      <c r="E199" s="36"/>
      <c r="F199" s="36"/>
      <c r="G199" s="1">
        <f t="shared" si="50"/>
        <v>0</v>
      </c>
      <c r="H199" s="1">
        <f>H207</f>
        <v>0</v>
      </c>
      <c r="I199" s="1">
        <f>I207</f>
        <v>0</v>
      </c>
      <c r="J199" s="1">
        <f t="shared" ref="J199:M199" si="53">J207</f>
        <v>0</v>
      </c>
      <c r="K199" s="1">
        <f t="shared" si="53"/>
        <v>0</v>
      </c>
      <c r="L199" s="1">
        <f t="shared" si="53"/>
        <v>0</v>
      </c>
      <c r="M199" s="1">
        <f t="shared" si="53"/>
        <v>0</v>
      </c>
      <c r="N199" s="47"/>
      <c r="O199" s="48"/>
    </row>
    <row r="200" spans="1:15" ht="33.75" customHeight="1">
      <c r="A200" s="48"/>
      <c r="B200" s="35" t="s">
        <v>79</v>
      </c>
      <c r="C200" s="3"/>
      <c r="D200" s="3"/>
      <c r="E200" s="3"/>
      <c r="F200" s="37"/>
      <c r="G200" s="1">
        <f t="shared" si="50"/>
        <v>0</v>
      </c>
      <c r="H200" s="1">
        <f>H214</f>
        <v>0</v>
      </c>
      <c r="I200" s="1">
        <f t="shared" ref="I200:M200" si="54">I214</f>
        <v>0</v>
      </c>
      <c r="J200" s="1">
        <f t="shared" si="54"/>
        <v>0</v>
      </c>
      <c r="K200" s="1">
        <f t="shared" si="54"/>
        <v>0</v>
      </c>
      <c r="L200" s="1">
        <f t="shared" si="54"/>
        <v>0</v>
      </c>
      <c r="M200" s="1">
        <f t="shared" si="54"/>
        <v>0</v>
      </c>
      <c r="N200" s="47"/>
      <c r="O200" s="48"/>
    </row>
    <row r="201" spans="1:15" ht="18.75" customHeight="1">
      <c r="A201" s="48"/>
      <c r="B201" s="35" t="s">
        <v>26</v>
      </c>
      <c r="C201" s="35"/>
      <c r="D201" s="35"/>
      <c r="E201" s="35"/>
      <c r="F201" s="35"/>
      <c r="G201" s="1">
        <f t="shared" si="50"/>
        <v>273</v>
      </c>
      <c r="H201" s="1">
        <f>H208+H222</f>
        <v>0</v>
      </c>
      <c r="I201" s="1">
        <f t="shared" ref="I201:M201" si="55">I208+I222</f>
        <v>0</v>
      </c>
      <c r="J201" s="1">
        <f t="shared" si="55"/>
        <v>0</v>
      </c>
      <c r="K201" s="1">
        <f t="shared" si="55"/>
        <v>273</v>
      </c>
      <c r="L201" s="1">
        <f t="shared" si="55"/>
        <v>273</v>
      </c>
      <c r="M201" s="1">
        <f t="shared" si="55"/>
        <v>0</v>
      </c>
      <c r="N201" s="47"/>
      <c r="O201" s="48"/>
    </row>
    <row r="202" spans="1:15" ht="32.25" customHeight="1">
      <c r="A202" s="48"/>
      <c r="B202" s="35" t="s">
        <v>27</v>
      </c>
      <c r="C202" s="35"/>
      <c r="D202" s="35"/>
      <c r="E202" s="35"/>
      <c r="F202" s="35"/>
      <c r="G202" s="1">
        <f t="shared" si="50"/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47"/>
      <c r="O202" s="48"/>
    </row>
    <row r="203" spans="1:15" ht="32.25" customHeight="1">
      <c r="A203" s="48" t="s">
        <v>107</v>
      </c>
      <c r="B203" s="35" t="s">
        <v>50</v>
      </c>
      <c r="C203" s="36"/>
      <c r="D203" s="36"/>
      <c r="E203" s="36"/>
      <c r="F203" s="36"/>
      <c r="G203" s="5">
        <f t="shared" ref="G203:G208" si="56">SUM(H203:K203)</f>
        <v>1</v>
      </c>
      <c r="H203" s="8">
        <v>0</v>
      </c>
      <c r="I203" s="8">
        <v>0</v>
      </c>
      <c r="J203" s="8">
        <v>0</v>
      </c>
      <c r="K203" s="5">
        <v>1</v>
      </c>
      <c r="L203" s="8">
        <v>0</v>
      </c>
      <c r="M203" s="8">
        <v>0</v>
      </c>
      <c r="N203" s="47" t="s">
        <v>114</v>
      </c>
      <c r="O203" s="48" t="s">
        <v>188</v>
      </c>
    </row>
    <row r="204" spans="1:15" ht="18.75" customHeight="1">
      <c r="A204" s="48"/>
      <c r="B204" s="35" t="s">
        <v>20</v>
      </c>
      <c r="C204" s="36"/>
      <c r="D204" s="36"/>
      <c r="E204" s="36"/>
      <c r="F204" s="36"/>
      <c r="G204" s="1">
        <f t="shared" si="56"/>
        <v>3003</v>
      </c>
      <c r="H204" s="1">
        <v>0</v>
      </c>
      <c r="I204" s="1">
        <v>0</v>
      </c>
      <c r="J204" s="1">
        <v>0</v>
      </c>
      <c r="K204" s="1">
        <f>K205/K203</f>
        <v>3003</v>
      </c>
      <c r="L204" s="1">
        <v>0</v>
      </c>
      <c r="M204" s="1">
        <v>0</v>
      </c>
      <c r="N204" s="47"/>
      <c r="O204" s="48"/>
    </row>
    <row r="205" spans="1:15" ht="31.5">
      <c r="A205" s="48"/>
      <c r="B205" s="35" t="s">
        <v>21</v>
      </c>
      <c r="C205" s="36"/>
      <c r="D205" s="36"/>
      <c r="E205" s="36"/>
      <c r="F205" s="36"/>
      <c r="G205" s="1">
        <f t="shared" si="56"/>
        <v>3003</v>
      </c>
      <c r="H205" s="1">
        <f t="shared" ref="H205:M205" si="57">H206+H207+H208+H209</f>
        <v>0</v>
      </c>
      <c r="I205" s="1">
        <f t="shared" si="57"/>
        <v>0</v>
      </c>
      <c r="J205" s="1">
        <f t="shared" si="57"/>
        <v>0</v>
      </c>
      <c r="K205" s="1">
        <f t="shared" si="57"/>
        <v>3003</v>
      </c>
      <c r="L205" s="1">
        <f t="shared" si="57"/>
        <v>0</v>
      </c>
      <c r="M205" s="1">
        <f t="shared" si="57"/>
        <v>0</v>
      </c>
      <c r="N205" s="47"/>
      <c r="O205" s="48"/>
    </row>
    <row r="206" spans="1:15" ht="15.75" customHeight="1">
      <c r="A206" s="48"/>
      <c r="B206" s="35" t="s">
        <v>22</v>
      </c>
      <c r="C206" s="3" t="s">
        <v>23</v>
      </c>
      <c r="D206" s="3" t="s">
        <v>49</v>
      </c>
      <c r="E206" s="3" t="s">
        <v>72</v>
      </c>
      <c r="F206" s="37">
        <v>521</v>
      </c>
      <c r="G206" s="1">
        <f t="shared" si="56"/>
        <v>2730</v>
      </c>
      <c r="H206" s="1">
        <v>0</v>
      </c>
      <c r="I206" s="1">
        <v>0</v>
      </c>
      <c r="J206" s="1">
        <v>0</v>
      </c>
      <c r="K206" s="1">
        <v>2730</v>
      </c>
      <c r="L206" s="1">
        <v>0</v>
      </c>
      <c r="M206" s="1">
        <v>0</v>
      </c>
      <c r="N206" s="47"/>
      <c r="O206" s="48"/>
    </row>
    <row r="207" spans="1:15" ht="36.75" customHeight="1">
      <c r="A207" s="48"/>
      <c r="B207" s="35" t="s">
        <v>78</v>
      </c>
      <c r="C207" s="3"/>
      <c r="D207" s="3"/>
      <c r="E207" s="3"/>
      <c r="F207" s="37"/>
      <c r="G207" s="1">
        <f t="shared" si="56"/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47"/>
      <c r="O207" s="48"/>
    </row>
    <row r="208" spans="1:15" ht="20.25" customHeight="1">
      <c r="A208" s="48"/>
      <c r="B208" s="35" t="s">
        <v>26</v>
      </c>
      <c r="C208" s="36"/>
      <c r="D208" s="36"/>
      <c r="E208" s="36"/>
      <c r="F208" s="36"/>
      <c r="G208" s="1">
        <f t="shared" si="56"/>
        <v>273</v>
      </c>
      <c r="H208" s="1">
        <v>0</v>
      </c>
      <c r="I208" s="1">
        <v>0</v>
      </c>
      <c r="J208" s="1">
        <v>0</v>
      </c>
      <c r="K208" s="1">
        <v>273</v>
      </c>
      <c r="L208" s="1">
        <v>0</v>
      </c>
      <c r="M208" s="1">
        <v>0</v>
      </c>
      <c r="N208" s="47"/>
      <c r="O208" s="48"/>
    </row>
    <row r="209" spans="1:15" ht="30" customHeight="1">
      <c r="A209" s="48"/>
      <c r="B209" s="35" t="s">
        <v>27</v>
      </c>
      <c r="C209" s="36"/>
      <c r="D209" s="36"/>
      <c r="E209" s="36"/>
      <c r="F209" s="36"/>
      <c r="G209" s="1">
        <f>SUM(H209:K209)</f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47"/>
      <c r="O209" s="48"/>
    </row>
    <row r="210" spans="1:15" ht="46.5" customHeight="1">
      <c r="A210" s="48" t="s">
        <v>117</v>
      </c>
      <c r="B210" s="35" t="s">
        <v>95</v>
      </c>
      <c r="C210" s="36"/>
      <c r="D210" s="36"/>
      <c r="E210" s="36"/>
      <c r="F210" s="36"/>
      <c r="G210" s="5">
        <f>H210+I210+J210+K210</f>
        <v>1</v>
      </c>
      <c r="H210" s="17">
        <v>0</v>
      </c>
      <c r="I210" s="17">
        <v>1</v>
      </c>
      <c r="J210" s="17">
        <v>0</v>
      </c>
      <c r="K210" s="17">
        <v>0</v>
      </c>
      <c r="L210" s="5">
        <v>0</v>
      </c>
      <c r="M210" s="5">
        <v>0</v>
      </c>
      <c r="N210" s="47" t="s">
        <v>19</v>
      </c>
      <c r="O210" s="48" t="s">
        <v>116</v>
      </c>
    </row>
    <row r="211" spans="1:15" ht="18" customHeight="1">
      <c r="A211" s="48"/>
      <c r="B211" s="35" t="s">
        <v>20</v>
      </c>
      <c r="C211" s="36"/>
      <c r="D211" s="36"/>
      <c r="E211" s="36"/>
      <c r="F211" s="36"/>
      <c r="G211" s="8">
        <f>G212/G210</f>
        <v>3605.3</v>
      </c>
      <c r="H211" s="8">
        <v>0</v>
      </c>
      <c r="I211" s="8">
        <f>I212/I210</f>
        <v>3605.3</v>
      </c>
      <c r="J211" s="8">
        <v>0</v>
      </c>
      <c r="K211" s="8">
        <v>0</v>
      </c>
      <c r="L211" s="1">
        <v>0</v>
      </c>
      <c r="M211" s="33">
        <v>0</v>
      </c>
      <c r="N211" s="47"/>
      <c r="O211" s="48"/>
    </row>
    <row r="212" spans="1:15" ht="31.5">
      <c r="A212" s="48"/>
      <c r="B212" s="38" t="s">
        <v>21</v>
      </c>
      <c r="C212" s="36"/>
      <c r="D212" s="36"/>
      <c r="E212" s="36"/>
      <c r="F212" s="36"/>
      <c r="G212" s="1">
        <f>SUM(G213:G216)</f>
        <v>3605.3</v>
      </c>
      <c r="H212" s="1">
        <f>SUM(H213:H216)</f>
        <v>0</v>
      </c>
      <c r="I212" s="1">
        <f t="shared" ref="I212:K212" si="58">SUM(I213:I216)</f>
        <v>3605.3</v>
      </c>
      <c r="J212" s="1">
        <f t="shared" si="58"/>
        <v>0</v>
      </c>
      <c r="K212" s="1">
        <f t="shared" si="58"/>
        <v>0</v>
      </c>
      <c r="L212" s="1">
        <v>0</v>
      </c>
      <c r="M212" s="1">
        <v>0</v>
      </c>
      <c r="N212" s="47"/>
      <c r="O212" s="48"/>
    </row>
    <row r="213" spans="1:15" ht="19.5" customHeight="1">
      <c r="A213" s="48"/>
      <c r="B213" s="35" t="s">
        <v>22</v>
      </c>
      <c r="C213" s="3" t="s">
        <v>23</v>
      </c>
      <c r="D213" s="3" t="s">
        <v>49</v>
      </c>
      <c r="E213" s="3" t="s">
        <v>74</v>
      </c>
      <c r="F213" s="37">
        <v>244</v>
      </c>
      <c r="G213" s="1">
        <f>H213+I213+J213+K213</f>
        <v>3605.3</v>
      </c>
      <c r="H213" s="1">
        <v>0</v>
      </c>
      <c r="I213" s="1">
        <v>3605.3</v>
      </c>
      <c r="J213" s="1">
        <v>0</v>
      </c>
      <c r="K213" s="1">
        <v>0</v>
      </c>
      <c r="L213" s="1">
        <v>0</v>
      </c>
      <c r="M213" s="33">
        <v>0</v>
      </c>
      <c r="N213" s="47"/>
      <c r="O213" s="48"/>
    </row>
    <row r="214" spans="1:15" ht="31.5" customHeight="1">
      <c r="A214" s="48"/>
      <c r="B214" s="35" t="s">
        <v>78</v>
      </c>
      <c r="C214" s="3"/>
      <c r="D214" s="3"/>
      <c r="E214" s="3"/>
      <c r="F214" s="37"/>
      <c r="G214" s="1">
        <f>H214+I214+J214+K214</f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47"/>
      <c r="O214" s="48"/>
    </row>
    <row r="215" spans="1:15" ht="18" customHeight="1">
      <c r="A215" s="48"/>
      <c r="B215" s="35" t="s">
        <v>26</v>
      </c>
      <c r="C215" s="36"/>
      <c r="D215" s="36"/>
      <c r="E215" s="36"/>
      <c r="F215" s="36"/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33">
        <v>0</v>
      </c>
      <c r="N215" s="47"/>
      <c r="O215" s="48"/>
    </row>
    <row r="216" spans="1:15" ht="31.5">
      <c r="A216" s="48"/>
      <c r="B216" s="38" t="s">
        <v>27</v>
      </c>
      <c r="C216" s="36"/>
      <c r="D216" s="36"/>
      <c r="E216" s="36"/>
      <c r="F216" s="36"/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33">
        <v>0</v>
      </c>
      <c r="N216" s="47"/>
      <c r="O216" s="48"/>
    </row>
    <row r="217" spans="1:15" ht="31.5">
      <c r="A217" s="48" t="s">
        <v>184</v>
      </c>
      <c r="B217" s="35" t="s">
        <v>182</v>
      </c>
      <c r="C217" s="36"/>
      <c r="D217" s="36"/>
      <c r="E217" s="36"/>
      <c r="F217" s="36"/>
      <c r="G217" s="4" t="s">
        <v>5</v>
      </c>
      <c r="H217" s="4" t="s">
        <v>5</v>
      </c>
      <c r="I217" s="4" t="s">
        <v>5</v>
      </c>
      <c r="J217" s="4" t="s">
        <v>5</v>
      </c>
      <c r="K217" s="4" t="s">
        <v>5</v>
      </c>
      <c r="L217" s="4" t="s">
        <v>5</v>
      </c>
      <c r="M217" s="4" t="s">
        <v>5</v>
      </c>
      <c r="N217" s="47" t="s">
        <v>114</v>
      </c>
      <c r="O217" s="48" t="s">
        <v>187</v>
      </c>
    </row>
    <row r="218" spans="1:15" ht="15.75">
      <c r="A218" s="48"/>
      <c r="B218" s="35" t="s">
        <v>20</v>
      </c>
      <c r="C218" s="36"/>
      <c r="D218" s="36"/>
      <c r="E218" s="36"/>
      <c r="F218" s="36"/>
      <c r="G218" s="4" t="s">
        <v>5</v>
      </c>
      <c r="H218" s="4" t="s">
        <v>5</v>
      </c>
      <c r="I218" s="4" t="s">
        <v>5</v>
      </c>
      <c r="J218" s="4" t="s">
        <v>5</v>
      </c>
      <c r="K218" s="4" t="s">
        <v>5</v>
      </c>
      <c r="L218" s="4" t="s">
        <v>5</v>
      </c>
      <c r="M218" s="4" t="s">
        <v>5</v>
      </c>
      <c r="N218" s="47"/>
      <c r="O218" s="48"/>
    </row>
    <row r="219" spans="1:15" ht="31.5">
      <c r="A219" s="48"/>
      <c r="B219" s="38" t="s">
        <v>21</v>
      </c>
      <c r="C219" s="36"/>
      <c r="D219" s="36"/>
      <c r="E219" s="36"/>
      <c r="F219" s="36"/>
      <c r="G219" s="1">
        <f t="shared" ref="G219:G223" si="59">SUM(H219:K219)</f>
        <v>0</v>
      </c>
      <c r="H219" s="1">
        <f t="shared" ref="H219:M219" si="60">SUM(H220:H223)</f>
        <v>0</v>
      </c>
      <c r="I219" s="1">
        <f t="shared" si="60"/>
        <v>0</v>
      </c>
      <c r="J219" s="1">
        <f t="shared" si="60"/>
        <v>0</v>
      </c>
      <c r="K219" s="1">
        <f t="shared" si="60"/>
        <v>0</v>
      </c>
      <c r="L219" s="1">
        <f t="shared" si="60"/>
        <v>3003</v>
      </c>
      <c r="M219" s="1">
        <f t="shared" si="60"/>
        <v>0</v>
      </c>
      <c r="N219" s="47"/>
      <c r="O219" s="48"/>
    </row>
    <row r="220" spans="1:15" ht="15.75">
      <c r="A220" s="48"/>
      <c r="B220" s="35" t="s">
        <v>22</v>
      </c>
      <c r="C220" s="3" t="s">
        <v>23</v>
      </c>
      <c r="D220" s="3" t="s">
        <v>49</v>
      </c>
      <c r="E220" s="3" t="s">
        <v>72</v>
      </c>
      <c r="F220" s="37">
        <v>521</v>
      </c>
      <c r="G220" s="1">
        <f t="shared" si="59"/>
        <v>0</v>
      </c>
      <c r="H220" s="1">
        <v>0</v>
      </c>
      <c r="I220" s="1">
        <v>0</v>
      </c>
      <c r="J220" s="1">
        <v>0</v>
      </c>
      <c r="K220" s="1">
        <v>0</v>
      </c>
      <c r="L220" s="1">
        <v>2730</v>
      </c>
      <c r="M220" s="1">
        <v>0</v>
      </c>
      <c r="N220" s="47"/>
      <c r="O220" s="48"/>
    </row>
    <row r="221" spans="1:15" ht="31.5">
      <c r="A221" s="48"/>
      <c r="B221" s="35" t="s">
        <v>78</v>
      </c>
      <c r="C221" s="36"/>
      <c r="D221" s="36"/>
      <c r="E221" s="36"/>
      <c r="F221" s="36"/>
      <c r="G221" s="1">
        <f t="shared" si="59"/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47"/>
      <c r="O221" s="48"/>
    </row>
    <row r="222" spans="1:15" ht="15.75">
      <c r="A222" s="48"/>
      <c r="B222" s="35" t="s">
        <v>26</v>
      </c>
      <c r="C222" s="36"/>
      <c r="D222" s="36"/>
      <c r="E222" s="36"/>
      <c r="F222" s="36"/>
      <c r="G222" s="1">
        <f t="shared" si="59"/>
        <v>0</v>
      </c>
      <c r="H222" s="1">
        <v>0</v>
      </c>
      <c r="I222" s="1">
        <v>0</v>
      </c>
      <c r="J222" s="1">
        <v>0</v>
      </c>
      <c r="K222" s="1">
        <v>0</v>
      </c>
      <c r="L222" s="1">
        <v>273</v>
      </c>
      <c r="M222" s="1">
        <v>0</v>
      </c>
      <c r="N222" s="47"/>
      <c r="O222" s="48"/>
    </row>
    <row r="223" spans="1:15" ht="31.5">
      <c r="A223" s="48"/>
      <c r="B223" s="38" t="s">
        <v>27</v>
      </c>
      <c r="C223" s="36"/>
      <c r="D223" s="36"/>
      <c r="E223" s="36"/>
      <c r="F223" s="36"/>
      <c r="G223" s="1">
        <f t="shared" si="59"/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47"/>
      <c r="O223" s="48"/>
    </row>
    <row r="224" spans="1:15" ht="78" customHeight="1">
      <c r="A224" s="48" t="s">
        <v>118</v>
      </c>
      <c r="B224" s="35" t="s">
        <v>122</v>
      </c>
      <c r="C224" s="36"/>
      <c r="D224" s="36"/>
      <c r="E224" s="36"/>
      <c r="F224" s="36"/>
      <c r="G224" s="4" t="s">
        <v>5</v>
      </c>
      <c r="H224" s="18" t="s">
        <v>5</v>
      </c>
      <c r="I224" s="18" t="s">
        <v>5</v>
      </c>
      <c r="J224" s="18" t="s">
        <v>5</v>
      </c>
      <c r="K224" s="18" t="s">
        <v>5</v>
      </c>
      <c r="L224" s="18" t="s">
        <v>5</v>
      </c>
      <c r="M224" s="18" t="s">
        <v>5</v>
      </c>
      <c r="N224" s="47" t="s">
        <v>114</v>
      </c>
      <c r="O224" s="48" t="s">
        <v>102</v>
      </c>
    </row>
    <row r="225" spans="1:15" ht="16.5" customHeight="1">
      <c r="A225" s="48"/>
      <c r="B225" s="35" t="s">
        <v>20</v>
      </c>
      <c r="C225" s="36"/>
      <c r="D225" s="36"/>
      <c r="E225" s="36"/>
      <c r="F225" s="36"/>
      <c r="G225" s="4" t="s">
        <v>5</v>
      </c>
      <c r="H225" s="18" t="s">
        <v>5</v>
      </c>
      <c r="I225" s="18" t="s">
        <v>5</v>
      </c>
      <c r="J225" s="18" t="s">
        <v>5</v>
      </c>
      <c r="K225" s="18" t="s">
        <v>5</v>
      </c>
      <c r="L225" s="18" t="s">
        <v>5</v>
      </c>
      <c r="M225" s="18" t="s">
        <v>5</v>
      </c>
      <c r="N225" s="47"/>
      <c r="O225" s="48"/>
    </row>
    <row r="226" spans="1:15" ht="33.75" customHeight="1">
      <c r="A226" s="48"/>
      <c r="B226" s="35" t="s">
        <v>21</v>
      </c>
      <c r="C226" s="36"/>
      <c r="D226" s="36"/>
      <c r="E226" s="36"/>
      <c r="F226" s="36"/>
      <c r="G226" s="1">
        <f>SUM(H226:K226)</f>
        <v>7771.1793000000007</v>
      </c>
      <c r="H226" s="1">
        <f>H227+H229+H230</f>
        <v>2482.6999999999998</v>
      </c>
      <c r="I226" s="1">
        <f t="shared" ref="I226:M226" si="61">I227+I229+I230</f>
        <v>0</v>
      </c>
      <c r="J226" s="1">
        <f t="shared" si="61"/>
        <v>0</v>
      </c>
      <c r="K226" s="1">
        <f>K227+K228+K229+K230</f>
        <v>5288.4793000000009</v>
      </c>
      <c r="L226" s="1">
        <f t="shared" si="61"/>
        <v>11165.3</v>
      </c>
      <c r="M226" s="1">
        <f t="shared" si="61"/>
        <v>14167.5</v>
      </c>
      <c r="N226" s="47"/>
      <c r="O226" s="48"/>
    </row>
    <row r="227" spans="1:15" ht="19.5" customHeight="1">
      <c r="A227" s="48"/>
      <c r="B227" s="35" t="s">
        <v>22</v>
      </c>
      <c r="C227" s="3" t="s">
        <v>23</v>
      </c>
      <c r="D227" s="3" t="s">
        <v>49</v>
      </c>
      <c r="E227" s="3" t="s">
        <v>72</v>
      </c>
      <c r="F227" s="37">
        <v>521</v>
      </c>
      <c r="G227" s="1">
        <f t="shared" ref="G227:G231" si="62">SUM(H227:K227)</f>
        <v>4800.5</v>
      </c>
      <c r="H227" s="1">
        <f>H243+H250+H257</f>
        <v>2482.6999999999998</v>
      </c>
      <c r="I227" s="1">
        <f t="shared" ref="I227:J227" si="63">I243+I250+I257</f>
        <v>0</v>
      </c>
      <c r="J227" s="1">
        <f t="shared" si="63"/>
        <v>0</v>
      </c>
      <c r="K227" s="1">
        <f>K235+K243+K250+K257</f>
        <v>2317.8000000000002</v>
      </c>
      <c r="L227" s="1">
        <f t="shared" ref="L227:M227" si="64">L236+L243+L250+L257</f>
        <v>10149.5</v>
      </c>
      <c r="M227" s="1">
        <f t="shared" si="64"/>
        <v>12879.5</v>
      </c>
      <c r="N227" s="47"/>
      <c r="O227" s="48"/>
    </row>
    <row r="228" spans="1:15" ht="19.5" customHeight="1">
      <c r="A228" s="48"/>
      <c r="B228" s="35" t="s">
        <v>22</v>
      </c>
      <c r="C228" s="3" t="s">
        <v>23</v>
      </c>
      <c r="D228" s="3" t="s">
        <v>49</v>
      </c>
      <c r="E228" s="3" t="s">
        <v>130</v>
      </c>
      <c r="F228" s="37">
        <v>521</v>
      </c>
      <c r="G228" s="1">
        <f t="shared" si="62"/>
        <v>744.77930000000003</v>
      </c>
      <c r="H228" s="1">
        <f t="shared" ref="H228:M228" si="65">H236</f>
        <v>0</v>
      </c>
      <c r="I228" s="1">
        <f t="shared" si="65"/>
        <v>0</v>
      </c>
      <c r="J228" s="1">
        <f t="shared" si="65"/>
        <v>0</v>
      </c>
      <c r="K228" s="1">
        <f t="shared" si="65"/>
        <v>744.77930000000003</v>
      </c>
      <c r="L228" s="1">
        <f t="shared" si="65"/>
        <v>0</v>
      </c>
      <c r="M228" s="1">
        <f t="shared" si="65"/>
        <v>0</v>
      </c>
      <c r="N228" s="47"/>
      <c r="O228" s="48"/>
    </row>
    <row r="229" spans="1:15" ht="36" customHeight="1">
      <c r="A229" s="48"/>
      <c r="B229" s="35" t="s">
        <v>131</v>
      </c>
      <c r="C229" s="3" t="s">
        <v>23</v>
      </c>
      <c r="D229" s="3" t="s">
        <v>49</v>
      </c>
      <c r="E229" s="3" t="s">
        <v>130</v>
      </c>
      <c r="F229" s="37">
        <v>521</v>
      </c>
      <c r="G229" s="1">
        <f t="shared" si="62"/>
        <v>1745.9</v>
      </c>
      <c r="H229" s="1">
        <f>H237+H244+H251</f>
        <v>0</v>
      </c>
      <c r="I229" s="1">
        <f t="shared" ref="I229:M229" si="66">I237+I244+I251</f>
        <v>0</v>
      </c>
      <c r="J229" s="1">
        <f t="shared" si="66"/>
        <v>0</v>
      </c>
      <c r="K229" s="1">
        <f t="shared" si="66"/>
        <v>1745.9</v>
      </c>
      <c r="L229" s="1">
        <f t="shared" si="66"/>
        <v>0</v>
      </c>
      <c r="M229" s="1">
        <f t="shared" si="66"/>
        <v>0</v>
      </c>
      <c r="N229" s="47"/>
      <c r="O229" s="48"/>
    </row>
    <row r="230" spans="1:15" ht="18" customHeight="1">
      <c r="A230" s="48"/>
      <c r="B230" s="35" t="s">
        <v>26</v>
      </c>
      <c r="C230" s="36"/>
      <c r="D230" s="36"/>
      <c r="E230" s="36"/>
      <c r="F230" s="36"/>
      <c r="G230" s="1">
        <f t="shared" si="62"/>
        <v>480</v>
      </c>
      <c r="H230" s="1">
        <f>H238+H245+H252+H259</f>
        <v>0</v>
      </c>
      <c r="I230" s="1">
        <f t="shared" ref="I230:M230" si="67">I238+I245+I252+I259</f>
        <v>0</v>
      </c>
      <c r="J230" s="1">
        <f t="shared" si="67"/>
        <v>0</v>
      </c>
      <c r="K230" s="1">
        <f t="shared" si="67"/>
        <v>480</v>
      </c>
      <c r="L230" s="1">
        <f t="shared" si="67"/>
        <v>1015.8</v>
      </c>
      <c r="M230" s="1">
        <f t="shared" si="67"/>
        <v>1288</v>
      </c>
      <c r="N230" s="47"/>
      <c r="O230" s="48"/>
    </row>
    <row r="231" spans="1:15" ht="30.75" customHeight="1">
      <c r="A231" s="48"/>
      <c r="B231" s="35" t="s">
        <v>27</v>
      </c>
      <c r="C231" s="36"/>
      <c r="D231" s="36"/>
      <c r="E231" s="36"/>
      <c r="F231" s="36"/>
      <c r="G231" s="1">
        <f t="shared" si="62"/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47"/>
      <c r="O231" s="48"/>
    </row>
    <row r="232" spans="1:15" ht="48" customHeight="1">
      <c r="A232" s="48" t="s">
        <v>148</v>
      </c>
      <c r="B232" s="35" t="s">
        <v>123</v>
      </c>
      <c r="C232" s="36"/>
      <c r="D232" s="36"/>
      <c r="E232" s="36"/>
      <c r="F232" s="36"/>
      <c r="G232" s="17">
        <v>1</v>
      </c>
      <c r="H232" s="8">
        <v>0</v>
      </c>
      <c r="I232" s="8">
        <v>0</v>
      </c>
      <c r="J232" s="8">
        <v>0</v>
      </c>
      <c r="K232" s="17">
        <v>1</v>
      </c>
      <c r="L232" s="8">
        <v>0</v>
      </c>
      <c r="M232" s="8">
        <v>0</v>
      </c>
      <c r="N232" s="47" t="s">
        <v>114</v>
      </c>
      <c r="O232" s="48" t="s">
        <v>181</v>
      </c>
    </row>
    <row r="233" spans="1:15" ht="20.25" customHeight="1">
      <c r="A233" s="48"/>
      <c r="B233" s="35" t="s">
        <v>20</v>
      </c>
      <c r="C233" s="36"/>
      <c r="D233" s="36"/>
      <c r="E233" s="36"/>
      <c r="F233" s="36"/>
      <c r="G233" s="8">
        <v>12088.5</v>
      </c>
      <c r="H233" s="8">
        <v>0</v>
      </c>
      <c r="I233" s="8">
        <v>0</v>
      </c>
      <c r="J233" s="8">
        <v>0</v>
      </c>
      <c r="K233" s="8">
        <v>12088.5</v>
      </c>
      <c r="L233" s="8">
        <v>0</v>
      </c>
      <c r="M233" s="8">
        <v>0</v>
      </c>
      <c r="N233" s="47"/>
      <c r="O233" s="48"/>
    </row>
    <row r="234" spans="1:15" ht="33.75" customHeight="1">
      <c r="A234" s="48"/>
      <c r="B234" s="35" t="s">
        <v>21</v>
      </c>
      <c r="C234" s="36"/>
      <c r="D234" s="36"/>
      <c r="E234" s="36"/>
      <c r="F234" s="36"/>
      <c r="G234" s="1">
        <f>H234+I234+J234+K234</f>
        <v>5288.4793000000009</v>
      </c>
      <c r="H234" s="1">
        <f>H236+H237+H238+H239</f>
        <v>0</v>
      </c>
      <c r="I234" s="1">
        <v>0</v>
      </c>
      <c r="J234" s="1">
        <v>0</v>
      </c>
      <c r="K234" s="1">
        <f>K235+K236+K237+K238+K239</f>
        <v>5288.4793000000009</v>
      </c>
      <c r="L234" s="1">
        <v>0</v>
      </c>
      <c r="M234" s="1">
        <v>0</v>
      </c>
      <c r="N234" s="47"/>
      <c r="O234" s="48"/>
    </row>
    <row r="235" spans="1:15" ht="21" customHeight="1">
      <c r="A235" s="48"/>
      <c r="B235" s="38" t="s">
        <v>22</v>
      </c>
      <c r="C235" s="3" t="s">
        <v>23</v>
      </c>
      <c r="D235" s="3" t="s">
        <v>49</v>
      </c>
      <c r="E235" s="3" t="s">
        <v>72</v>
      </c>
      <c r="F235" s="37">
        <v>521</v>
      </c>
      <c r="G235" s="1">
        <f>H235+I235+J235+K235</f>
        <v>2317.8000000000002</v>
      </c>
      <c r="H235" s="1">
        <v>0</v>
      </c>
      <c r="I235" s="1">
        <v>0</v>
      </c>
      <c r="J235" s="1">
        <v>0</v>
      </c>
      <c r="K235" s="1">
        <v>2317.8000000000002</v>
      </c>
      <c r="L235" s="1">
        <v>0</v>
      </c>
      <c r="M235" s="1">
        <v>0</v>
      </c>
      <c r="N235" s="47"/>
      <c r="O235" s="48"/>
    </row>
    <row r="236" spans="1:15" ht="21.75" customHeight="1">
      <c r="A236" s="48"/>
      <c r="B236" s="35" t="s">
        <v>22</v>
      </c>
      <c r="C236" s="3" t="s">
        <v>23</v>
      </c>
      <c r="D236" s="3" t="s">
        <v>49</v>
      </c>
      <c r="E236" s="3" t="s">
        <v>130</v>
      </c>
      <c r="F236" s="37">
        <v>521</v>
      </c>
      <c r="G236" s="1">
        <f>H236+I236+J236+K236</f>
        <v>744.77930000000003</v>
      </c>
      <c r="H236" s="1">
        <v>0</v>
      </c>
      <c r="I236" s="1">
        <v>0</v>
      </c>
      <c r="J236" s="1">
        <v>0</v>
      </c>
      <c r="K236" s="1">
        <v>744.77930000000003</v>
      </c>
      <c r="L236" s="1">
        <v>0</v>
      </c>
      <c r="M236" s="1">
        <v>0</v>
      </c>
      <c r="N236" s="47"/>
      <c r="O236" s="48"/>
    </row>
    <row r="237" spans="1:15" ht="31.5" customHeight="1">
      <c r="A237" s="48"/>
      <c r="B237" s="35" t="s">
        <v>52</v>
      </c>
      <c r="C237" s="3" t="s">
        <v>23</v>
      </c>
      <c r="D237" s="3" t="s">
        <v>49</v>
      </c>
      <c r="E237" s="3" t="s">
        <v>130</v>
      </c>
      <c r="F237" s="37">
        <v>521</v>
      </c>
      <c r="G237" s="1">
        <f>H237+I237+J237+K237</f>
        <v>1745.9</v>
      </c>
      <c r="H237" s="1">
        <v>0</v>
      </c>
      <c r="I237" s="1">
        <v>0</v>
      </c>
      <c r="J237" s="1">
        <v>0</v>
      </c>
      <c r="K237" s="1">
        <v>1745.9</v>
      </c>
      <c r="L237" s="1">
        <v>0</v>
      </c>
      <c r="M237" s="1">
        <v>0</v>
      </c>
      <c r="N237" s="47"/>
      <c r="O237" s="48"/>
    </row>
    <row r="238" spans="1:15" ht="17.25" customHeight="1">
      <c r="A238" s="48"/>
      <c r="B238" s="35" t="s">
        <v>26</v>
      </c>
      <c r="C238" s="36"/>
      <c r="D238" s="36"/>
      <c r="E238" s="36"/>
      <c r="F238" s="36"/>
      <c r="G238" s="1">
        <f>SUM(H238:K238)</f>
        <v>480</v>
      </c>
      <c r="H238" s="1">
        <v>0</v>
      </c>
      <c r="I238" s="1">
        <v>0</v>
      </c>
      <c r="J238" s="1">
        <v>0</v>
      </c>
      <c r="K238" s="1">
        <v>480</v>
      </c>
      <c r="L238" s="1">
        <v>0</v>
      </c>
      <c r="M238" s="1">
        <v>0</v>
      </c>
      <c r="N238" s="47"/>
      <c r="O238" s="48"/>
    </row>
    <row r="239" spans="1:15" ht="31.5">
      <c r="A239" s="48"/>
      <c r="B239" s="35" t="s">
        <v>27</v>
      </c>
      <c r="C239" s="36"/>
      <c r="D239" s="36"/>
      <c r="E239" s="36"/>
      <c r="F239" s="36"/>
      <c r="G239" s="1">
        <v>0</v>
      </c>
      <c r="H239" s="1">
        <f>G239/4</f>
        <v>0</v>
      </c>
      <c r="I239" s="1">
        <f>G239/4</f>
        <v>0</v>
      </c>
      <c r="J239" s="1">
        <f>G239/4</f>
        <v>0</v>
      </c>
      <c r="K239" s="1">
        <f>G239/4</f>
        <v>0</v>
      </c>
      <c r="L239" s="1">
        <v>0</v>
      </c>
      <c r="M239" s="1">
        <v>0</v>
      </c>
      <c r="N239" s="47"/>
      <c r="O239" s="48"/>
    </row>
    <row r="240" spans="1:15" ht="47.25">
      <c r="A240" s="48" t="s">
        <v>108</v>
      </c>
      <c r="B240" s="35" t="s">
        <v>124</v>
      </c>
      <c r="C240" s="36"/>
      <c r="D240" s="36"/>
      <c r="E240" s="36"/>
      <c r="F240" s="36"/>
      <c r="G240" s="8" t="s">
        <v>5</v>
      </c>
      <c r="H240" s="8" t="s">
        <v>5</v>
      </c>
      <c r="I240" s="8" t="s">
        <v>5</v>
      </c>
      <c r="J240" s="8" t="s">
        <v>5</v>
      </c>
      <c r="K240" s="8" t="s">
        <v>5</v>
      </c>
      <c r="L240" s="8" t="s">
        <v>5</v>
      </c>
      <c r="M240" s="8" t="s">
        <v>5</v>
      </c>
      <c r="N240" s="47" t="s">
        <v>114</v>
      </c>
      <c r="O240" s="48" t="s">
        <v>125</v>
      </c>
    </row>
    <row r="241" spans="1:17" ht="24" customHeight="1">
      <c r="A241" s="48"/>
      <c r="B241" s="38" t="s">
        <v>20</v>
      </c>
      <c r="C241" s="36"/>
      <c r="D241" s="36"/>
      <c r="E241" s="36"/>
      <c r="F241" s="36"/>
      <c r="G241" s="15" t="s">
        <v>5</v>
      </c>
      <c r="H241" s="8" t="s">
        <v>5</v>
      </c>
      <c r="I241" s="8" t="s">
        <v>5</v>
      </c>
      <c r="J241" s="8" t="s">
        <v>5</v>
      </c>
      <c r="K241" s="8" t="s">
        <v>5</v>
      </c>
      <c r="L241" s="8" t="s">
        <v>5</v>
      </c>
      <c r="M241" s="8" t="s">
        <v>5</v>
      </c>
      <c r="N241" s="47"/>
      <c r="O241" s="48"/>
    </row>
    <row r="242" spans="1:17" ht="31.5">
      <c r="A242" s="48"/>
      <c r="B242" s="38" t="s">
        <v>21</v>
      </c>
      <c r="C242" s="36"/>
      <c r="D242" s="36"/>
      <c r="E242" s="36"/>
      <c r="F242" s="36"/>
      <c r="G242" s="1">
        <f>G245+G244+G243</f>
        <v>0</v>
      </c>
      <c r="H242" s="1">
        <v>0</v>
      </c>
      <c r="I242" s="1">
        <v>0</v>
      </c>
      <c r="J242" s="1">
        <f>J243+J244+J245+J246</f>
        <v>0</v>
      </c>
      <c r="K242" s="1">
        <f>K243+K244+K245+K246</f>
        <v>0</v>
      </c>
      <c r="L242" s="1">
        <f>L245+L244+L243</f>
        <v>3512</v>
      </c>
      <c r="M242" s="1">
        <f>M243+M244+M245</f>
        <v>0</v>
      </c>
      <c r="N242" s="47"/>
      <c r="O242" s="48"/>
    </row>
    <row r="243" spans="1:17" ht="17.25" customHeight="1">
      <c r="A243" s="48"/>
      <c r="B243" s="38" t="s">
        <v>22</v>
      </c>
      <c r="C243" s="3" t="s">
        <v>23</v>
      </c>
      <c r="D243" s="3" t="s">
        <v>49</v>
      </c>
      <c r="E243" s="3" t="s">
        <v>72</v>
      </c>
      <c r="F243" s="37">
        <v>521</v>
      </c>
      <c r="G243" s="1">
        <f>SUM(H243:K243)</f>
        <v>0</v>
      </c>
      <c r="H243" s="1">
        <v>0</v>
      </c>
      <c r="I243" s="1">
        <v>0</v>
      </c>
      <c r="J243" s="1">
        <v>0</v>
      </c>
      <c r="K243" s="1">
        <v>0</v>
      </c>
      <c r="L243" s="1">
        <v>3192</v>
      </c>
      <c r="M243" s="1">
        <v>0</v>
      </c>
      <c r="N243" s="47"/>
      <c r="O243" s="48"/>
    </row>
    <row r="244" spans="1:17" ht="33.75" customHeight="1">
      <c r="A244" s="48"/>
      <c r="B244" s="35" t="s">
        <v>52</v>
      </c>
      <c r="C244" s="3"/>
      <c r="D244" s="3"/>
      <c r="E244" s="37"/>
      <c r="F244" s="37"/>
      <c r="G244" s="1">
        <f>SUM(H244:K244)</f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47"/>
      <c r="O244" s="48"/>
    </row>
    <row r="245" spans="1:17" ht="21.75" customHeight="1">
      <c r="A245" s="48"/>
      <c r="B245" s="35" t="s">
        <v>26</v>
      </c>
      <c r="C245" s="36"/>
      <c r="D245" s="36"/>
      <c r="E245" s="36"/>
      <c r="F245" s="36"/>
      <c r="G245" s="1">
        <f>SUM(H245:K245)</f>
        <v>0</v>
      </c>
      <c r="H245" s="1">
        <v>0</v>
      </c>
      <c r="I245" s="1">
        <v>0</v>
      </c>
      <c r="J245" s="1">
        <v>0</v>
      </c>
      <c r="K245" s="1">
        <v>0</v>
      </c>
      <c r="L245" s="1">
        <v>320</v>
      </c>
      <c r="M245" s="1">
        <v>0</v>
      </c>
      <c r="N245" s="47"/>
      <c r="O245" s="48"/>
    </row>
    <row r="246" spans="1:17" ht="31.5">
      <c r="A246" s="48"/>
      <c r="B246" s="38" t="s">
        <v>27</v>
      </c>
      <c r="C246" s="36"/>
      <c r="D246" s="36"/>
      <c r="E246" s="36"/>
      <c r="F246" s="36"/>
      <c r="G246" s="1">
        <f>SUM(H246:K246)</f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47"/>
      <c r="O246" s="48"/>
    </row>
    <row r="247" spans="1:17" ht="47.25">
      <c r="A247" s="48" t="s">
        <v>109</v>
      </c>
      <c r="B247" s="35" t="s">
        <v>124</v>
      </c>
      <c r="C247" s="36"/>
      <c r="D247" s="36"/>
      <c r="E247" s="36"/>
      <c r="F247" s="36"/>
      <c r="G247" s="5">
        <v>1</v>
      </c>
      <c r="H247" s="5">
        <v>1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47" t="s">
        <v>114</v>
      </c>
      <c r="O247" s="48" t="s">
        <v>185</v>
      </c>
    </row>
    <row r="248" spans="1:17" ht="24" customHeight="1">
      <c r="A248" s="48"/>
      <c r="B248" s="38" t="s">
        <v>20</v>
      </c>
      <c r="C248" s="36"/>
      <c r="D248" s="36"/>
      <c r="E248" s="36"/>
      <c r="F248" s="36"/>
      <c r="G248" s="8">
        <v>43394.6</v>
      </c>
      <c r="H248" s="8">
        <v>43394.6</v>
      </c>
      <c r="I248" s="8">
        <v>0</v>
      </c>
      <c r="J248" s="8">
        <v>0</v>
      </c>
      <c r="K248" s="8">
        <v>0</v>
      </c>
      <c r="L248" s="1">
        <v>0</v>
      </c>
      <c r="M248" s="1">
        <v>0</v>
      </c>
      <c r="N248" s="47"/>
      <c r="O248" s="48"/>
    </row>
    <row r="249" spans="1:17" ht="31.5">
      <c r="A249" s="48"/>
      <c r="B249" s="38" t="s">
        <v>21</v>
      </c>
      <c r="C249" s="36"/>
      <c r="D249" s="36"/>
      <c r="E249" s="36"/>
      <c r="F249" s="36"/>
      <c r="G249" s="1">
        <f>H249+I249+J249+K249</f>
        <v>2482.6999999999998</v>
      </c>
      <c r="H249" s="1">
        <f>H250+H251+H252</f>
        <v>2482.6999999999998</v>
      </c>
      <c r="I249" s="1">
        <f>I250+I251+I252</f>
        <v>0</v>
      </c>
      <c r="J249" s="1">
        <f>J250+J251+J252</f>
        <v>0</v>
      </c>
      <c r="K249" s="1">
        <f>K250+K251+K252</f>
        <v>0</v>
      </c>
      <c r="L249" s="1">
        <v>0</v>
      </c>
      <c r="M249" s="1">
        <v>0</v>
      </c>
      <c r="N249" s="47"/>
      <c r="O249" s="48"/>
    </row>
    <row r="250" spans="1:17" ht="21.75" customHeight="1">
      <c r="A250" s="48"/>
      <c r="B250" s="38" t="s">
        <v>22</v>
      </c>
      <c r="C250" s="3" t="s">
        <v>23</v>
      </c>
      <c r="D250" s="3" t="s">
        <v>49</v>
      </c>
      <c r="E250" s="3" t="s">
        <v>72</v>
      </c>
      <c r="F250" s="37">
        <v>521</v>
      </c>
      <c r="G250" s="1">
        <f>H250+I250+J250+K250</f>
        <v>2482.6999999999998</v>
      </c>
      <c r="H250" s="1">
        <v>2482.6999999999998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47"/>
      <c r="O250" s="48"/>
    </row>
    <row r="251" spans="1:17" ht="35.25" customHeight="1">
      <c r="A251" s="48"/>
      <c r="B251" s="35" t="s">
        <v>52</v>
      </c>
      <c r="C251" s="3"/>
      <c r="D251" s="3"/>
      <c r="E251" s="3"/>
      <c r="F251" s="37"/>
      <c r="G251" s="1">
        <f>H251+I251+J251+K251</f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47"/>
      <c r="O251" s="48"/>
    </row>
    <row r="252" spans="1:17" ht="15.75" customHeight="1">
      <c r="A252" s="48"/>
      <c r="B252" s="35" t="s">
        <v>26</v>
      </c>
      <c r="C252" s="36"/>
      <c r="D252" s="36"/>
      <c r="E252" s="36"/>
      <c r="F252" s="36"/>
      <c r="G252" s="1">
        <f>H252+I252+J252+K252</f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47"/>
      <c r="O252" s="48"/>
    </row>
    <row r="253" spans="1:17" ht="31.5">
      <c r="A253" s="48"/>
      <c r="B253" s="38" t="s">
        <v>27</v>
      </c>
      <c r="C253" s="36"/>
      <c r="D253" s="36"/>
      <c r="E253" s="36"/>
      <c r="F253" s="36"/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47"/>
      <c r="O253" s="48"/>
    </row>
    <row r="254" spans="1:17" ht="21" customHeight="1">
      <c r="A254" s="48" t="s">
        <v>110</v>
      </c>
      <c r="B254" s="35" t="s">
        <v>44</v>
      </c>
      <c r="C254" s="36"/>
      <c r="D254" s="36"/>
      <c r="E254" s="36"/>
      <c r="F254" s="36"/>
      <c r="G254" s="4">
        <f>H254+I254+J254+K254</f>
        <v>0</v>
      </c>
      <c r="H254" s="15">
        <v>0</v>
      </c>
      <c r="I254" s="15">
        <v>0</v>
      </c>
      <c r="J254" s="15">
        <v>0</v>
      </c>
      <c r="K254" s="15">
        <v>0</v>
      </c>
      <c r="L254" s="4">
        <v>0.28999999999999998</v>
      </c>
      <c r="M254" s="4">
        <v>0.53</v>
      </c>
      <c r="N254" s="47" t="s">
        <v>114</v>
      </c>
      <c r="O254" s="48" t="s">
        <v>186</v>
      </c>
      <c r="Q254" s="21"/>
    </row>
    <row r="255" spans="1:17" ht="18" customHeight="1">
      <c r="A255" s="48"/>
      <c r="B255" s="35" t="s">
        <v>20</v>
      </c>
      <c r="C255" s="36"/>
      <c r="D255" s="36"/>
      <c r="E255" s="36"/>
      <c r="F255" s="36"/>
      <c r="G255" s="8">
        <v>0</v>
      </c>
      <c r="H255" s="15">
        <v>0</v>
      </c>
      <c r="I255" s="15">
        <v>0</v>
      </c>
      <c r="J255" s="15">
        <v>0</v>
      </c>
      <c r="K255" s="8">
        <v>0</v>
      </c>
      <c r="L255" s="1">
        <f>L256/L254</f>
        <v>26390.689655172417</v>
      </c>
      <c r="M255" s="1">
        <f>M256/M254</f>
        <v>26731.132075471698</v>
      </c>
      <c r="N255" s="47"/>
      <c r="O255" s="48"/>
    </row>
    <row r="256" spans="1:17" ht="34.5" customHeight="1">
      <c r="A256" s="48"/>
      <c r="B256" s="35" t="s">
        <v>21</v>
      </c>
      <c r="C256" s="36"/>
      <c r="D256" s="36"/>
      <c r="E256" s="36"/>
      <c r="F256" s="36"/>
      <c r="G256" s="1">
        <f>H256+I256+J256+K256</f>
        <v>0</v>
      </c>
      <c r="H256" s="1">
        <v>0</v>
      </c>
      <c r="I256" s="1">
        <v>0</v>
      </c>
      <c r="J256" s="1">
        <v>0</v>
      </c>
      <c r="K256" s="1">
        <f>K257+K258+K259</f>
        <v>0</v>
      </c>
      <c r="L256" s="1">
        <f>L257+L258+L259+L260</f>
        <v>7653.3</v>
      </c>
      <c r="M256" s="1">
        <f>M257+M258+M259+M260</f>
        <v>14167.5</v>
      </c>
      <c r="N256" s="47"/>
      <c r="O256" s="48"/>
    </row>
    <row r="257" spans="1:15" ht="17.25" customHeight="1">
      <c r="A257" s="48"/>
      <c r="B257" s="35" t="s">
        <v>22</v>
      </c>
      <c r="C257" s="3" t="s">
        <v>23</v>
      </c>
      <c r="D257" s="3" t="s">
        <v>49</v>
      </c>
      <c r="E257" s="3" t="s">
        <v>72</v>
      </c>
      <c r="F257" s="37">
        <v>521</v>
      </c>
      <c r="G257" s="1">
        <f>H257+I257+J257+K257</f>
        <v>0</v>
      </c>
      <c r="H257" s="1">
        <v>0</v>
      </c>
      <c r="I257" s="1">
        <v>0</v>
      </c>
      <c r="J257" s="1">
        <v>0</v>
      </c>
      <c r="K257" s="1">
        <v>0</v>
      </c>
      <c r="L257" s="1">
        <v>6957.5</v>
      </c>
      <c r="M257" s="1">
        <v>12879.5</v>
      </c>
      <c r="N257" s="47"/>
      <c r="O257" s="48"/>
    </row>
    <row r="258" spans="1:15" ht="36" customHeight="1">
      <c r="A258" s="48"/>
      <c r="B258" s="35" t="s">
        <v>52</v>
      </c>
      <c r="C258" s="3"/>
      <c r="D258" s="3"/>
      <c r="E258" s="37"/>
      <c r="F258" s="37"/>
      <c r="G258" s="1">
        <f>H258+I258+J258+K258</f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47"/>
      <c r="O258" s="48"/>
    </row>
    <row r="259" spans="1:15" ht="17.25" customHeight="1">
      <c r="A259" s="48"/>
      <c r="B259" s="35" t="s">
        <v>26</v>
      </c>
      <c r="C259" s="36"/>
      <c r="D259" s="36"/>
      <c r="E259" s="36"/>
      <c r="F259" s="36"/>
      <c r="G259" s="1">
        <f>H259+I259+J259+K259</f>
        <v>0</v>
      </c>
      <c r="H259" s="1">
        <v>0</v>
      </c>
      <c r="I259" s="1">
        <v>0</v>
      </c>
      <c r="J259" s="1">
        <v>0</v>
      </c>
      <c r="K259" s="1">
        <v>0</v>
      </c>
      <c r="L259" s="1">
        <v>695.8</v>
      </c>
      <c r="M259" s="1">
        <v>1288</v>
      </c>
      <c r="N259" s="47"/>
      <c r="O259" s="48"/>
    </row>
    <row r="260" spans="1:15" ht="31.5">
      <c r="A260" s="48"/>
      <c r="B260" s="35" t="s">
        <v>27</v>
      </c>
      <c r="C260" s="36"/>
      <c r="D260" s="36"/>
      <c r="E260" s="36"/>
      <c r="F260" s="36"/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47"/>
      <c r="O260" s="48"/>
    </row>
    <row r="261" spans="1:15" ht="18.75" customHeight="1">
      <c r="A261" s="48" t="s">
        <v>76</v>
      </c>
      <c r="B261" s="35" t="s">
        <v>44</v>
      </c>
      <c r="C261" s="36"/>
      <c r="D261" s="36"/>
      <c r="E261" s="36"/>
      <c r="F261" s="36"/>
      <c r="G261" s="8">
        <v>244</v>
      </c>
      <c r="H261" s="8">
        <v>0</v>
      </c>
      <c r="I261" s="8">
        <v>0</v>
      </c>
      <c r="J261" s="8">
        <v>0</v>
      </c>
      <c r="K261" s="8">
        <v>244</v>
      </c>
      <c r="L261" s="1">
        <v>522</v>
      </c>
      <c r="M261" s="1">
        <v>0</v>
      </c>
      <c r="N261" s="47" t="s">
        <v>19</v>
      </c>
      <c r="O261" s="48" t="s">
        <v>53</v>
      </c>
    </row>
    <row r="262" spans="1:15" ht="19.5" customHeight="1">
      <c r="A262" s="48"/>
      <c r="B262" s="35" t="s">
        <v>20</v>
      </c>
      <c r="C262" s="36"/>
      <c r="D262" s="36"/>
      <c r="E262" s="36"/>
      <c r="F262" s="36"/>
      <c r="G262" s="1">
        <f>G263/G261</f>
        <v>11.988934426229509</v>
      </c>
      <c r="H262" s="8">
        <v>0</v>
      </c>
      <c r="I262" s="8">
        <v>0</v>
      </c>
      <c r="J262" s="8">
        <v>0</v>
      </c>
      <c r="K262" s="1">
        <f>K263/K261</f>
        <v>11.988934426229509</v>
      </c>
      <c r="L262" s="1">
        <f t="shared" ref="L262" si="68">L263/L261</f>
        <v>12</v>
      </c>
      <c r="M262" s="8">
        <v>0</v>
      </c>
      <c r="N262" s="47"/>
      <c r="O262" s="48"/>
    </row>
    <row r="263" spans="1:15" ht="32.25" customHeight="1">
      <c r="A263" s="48"/>
      <c r="B263" s="35" t="s">
        <v>21</v>
      </c>
      <c r="C263" s="36"/>
      <c r="D263" s="36"/>
      <c r="E263" s="36"/>
      <c r="F263" s="36"/>
      <c r="G263" s="1">
        <f>G265</f>
        <v>2925.3</v>
      </c>
      <c r="H263" s="1">
        <f t="shared" ref="H263:M263" si="69">H265</f>
        <v>0</v>
      </c>
      <c r="I263" s="1">
        <f t="shared" si="69"/>
        <v>0</v>
      </c>
      <c r="J263" s="1">
        <f t="shared" si="69"/>
        <v>0</v>
      </c>
      <c r="K263" s="1">
        <f t="shared" si="69"/>
        <v>2925.3</v>
      </c>
      <c r="L263" s="1">
        <f t="shared" si="69"/>
        <v>6264</v>
      </c>
      <c r="M263" s="1">
        <f t="shared" si="69"/>
        <v>0</v>
      </c>
      <c r="N263" s="47"/>
      <c r="O263" s="48"/>
    </row>
    <row r="264" spans="1:15" ht="18" customHeight="1">
      <c r="A264" s="48"/>
      <c r="B264" s="35" t="s">
        <v>22</v>
      </c>
      <c r="C264" s="36"/>
      <c r="D264" s="36"/>
      <c r="E264" s="36"/>
      <c r="F264" s="36"/>
      <c r="G264" s="1">
        <f t="shared" ref="G264:M265" si="70">G271+G278</f>
        <v>0</v>
      </c>
      <c r="H264" s="1">
        <f t="shared" si="70"/>
        <v>0</v>
      </c>
      <c r="I264" s="1">
        <f t="shared" si="70"/>
        <v>0</v>
      </c>
      <c r="J264" s="1">
        <f t="shared" si="70"/>
        <v>0</v>
      </c>
      <c r="K264" s="1">
        <f t="shared" si="70"/>
        <v>0</v>
      </c>
      <c r="L264" s="1">
        <f t="shared" si="70"/>
        <v>0</v>
      </c>
      <c r="M264" s="1">
        <f t="shared" si="70"/>
        <v>0</v>
      </c>
      <c r="N264" s="47"/>
      <c r="O264" s="48"/>
    </row>
    <row r="265" spans="1:15" ht="37.5" customHeight="1">
      <c r="A265" s="48"/>
      <c r="B265" s="35" t="s">
        <v>51</v>
      </c>
      <c r="C265" s="3" t="s">
        <v>23</v>
      </c>
      <c r="D265" s="3" t="s">
        <v>49</v>
      </c>
      <c r="E265" s="3" t="s">
        <v>73</v>
      </c>
      <c r="F265" s="37">
        <v>244</v>
      </c>
      <c r="G265" s="1">
        <f t="shared" si="70"/>
        <v>2925.3</v>
      </c>
      <c r="H265" s="1">
        <f t="shared" si="70"/>
        <v>0</v>
      </c>
      <c r="I265" s="1">
        <f t="shared" si="70"/>
        <v>0</v>
      </c>
      <c r="J265" s="1">
        <f t="shared" si="70"/>
        <v>0</v>
      </c>
      <c r="K265" s="4">
        <f t="shared" si="70"/>
        <v>2925.3</v>
      </c>
      <c r="L265" s="1">
        <f t="shared" si="70"/>
        <v>6264</v>
      </c>
      <c r="M265" s="1">
        <f t="shared" si="70"/>
        <v>0</v>
      </c>
      <c r="N265" s="47"/>
      <c r="O265" s="48"/>
    </row>
    <row r="266" spans="1:15" ht="21.75" customHeight="1">
      <c r="A266" s="48"/>
      <c r="B266" s="35" t="s">
        <v>26</v>
      </c>
      <c r="C266" s="36"/>
      <c r="D266" s="36"/>
      <c r="E266" s="36"/>
      <c r="F266" s="36"/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f>L272</f>
        <v>0</v>
      </c>
      <c r="M266" s="1">
        <f>M272</f>
        <v>0</v>
      </c>
      <c r="N266" s="47"/>
      <c r="O266" s="48"/>
    </row>
    <row r="267" spans="1:15" ht="34.5" customHeight="1">
      <c r="A267" s="48"/>
      <c r="B267" s="35" t="s">
        <v>27</v>
      </c>
      <c r="C267" s="29"/>
      <c r="D267" s="29"/>
      <c r="E267" s="29"/>
      <c r="F267" s="29"/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47"/>
      <c r="O267" s="48"/>
    </row>
    <row r="268" spans="1:15" ht="25.5" customHeight="1">
      <c r="A268" s="48" t="s">
        <v>89</v>
      </c>
      <c r="B268" s="38" t="s">
        <v>44</v>
      </c>
      <c r="C268" s="36"/>
      <c r="D268" s="36"/>
      <c r="E268" s="36"/>
      <c r="F268" s="36"/>
      <c r="G268" s="1">
        <f>H268+I268+J268+K268</f>
        <v>244</v>
      </c>
      <c r="H268" s="8">
        <v>0</v>
      </c>
      <c r="I268" s="8">
        <v>0</v>
      </c>
      <c r="J268" s="8">
        <v>0</v>
      </c>
      <c r="K268" s="8">
        <v>244</v>
      </c>
      <c r="L268" s="1">
        <v>0</v>
      </c>
      <c r="M268" s="1">
        <v>0</v>
      </c>
      <c r="N268" s="47" t="s">
        <v>19</v>
      </c>
      <c r="O268" s="48" t="s">
        <v>53</v>
      </c>
    </row>
    <row r="269" spans="1:15" ht="17.25" customHeight="1">
      <c r="A269" s="48"/>
      <c r="B269" s="35" t="s">
        <v>20</v>
      </c>
      <c r="C269" s="36"/>
      <c r="D269" s="36"/>
      <c r="E269" s="36"/>
      <c r="F269" s="36"/>
      <c r="G269" s="1">
        <f>G270/G268</f>
        <v>11.988934426229509</v>
      </c>
      <c r="H269" s="8">
        <v>0</v>
      </c>
      <c r="I269" s="8">
        <v>0</v>
      </c>
      <c r="J269" s="8">
        <v>0</v>
      </c>
      <c r="K269" s="8">
        <f>K270/K268</f>
        <v>11.988934426229509</v>
      </c>
      <c r="L269" s="1">
        <v>0</v>
      </c>
      <c r="M269" s="1">
        <v>0</v>
      </c>
      <c r="N269" s="47"/>
      <c r="O269" s="48"/>
    </row>
    <row r="270" spans="1:15" ht="31.5">
      <c r="A270" s="48"/>
      <c r="B270" s="38" t="s">
        <v>21</v>
      </c>
      <c r="C270" s="36"/>
      <c r="D270" s="36"/>
      <c r="E270" s="36"/>
      <c r="F270" s="36"/>
      <c r="G270" s="1">
        <f>SUM(G271:G274)</f>
        <v>2925.3</v>
      </c>
      <c r="H270" s="1">
        <f>SUM(H271:H274)</f>
        <v>0</v>
      </c>
      <c r="I270" s="1">
        <f>SUM(I271:I274)</f>
        <v>0</v>
      </c>
      <c r="J270" s="1">
        <f>SUM(J271:J274)</f>
        <v>0</v>
      </c>
      <c r="K270" s="1">
        <f>K272</f>
        <v>2925.3</v>
      </c>
      <c r="L270" s="1">
        <f>SUM(L271:L274)</f>
        <v>0</v>
      </c>
      <c r="M270" s="1">
        <f>SUM(M271:M274)</f>
        <v>0</v>
      </c>
      <c r="N270" s="47"/>
      <c r="O270" s="48"/>
    </row>
    <row r="271" spans="1:15" ht="16.5" customHeight="1">
      <c r="A271" s="48"/>
      <c r="B271" s="35" t="s">
        <v>22</v>
      </c>
      <c r="C271" s="3"/>
      <c r="D271" s="3"/>
      <c r="E271" s="3"/>
      <c r="F271" s="37"/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47"/>
      <c r="O271" s="48"/>
    </row>
    <row r="272" spans="1:15" ht="35.25" customHeight="1">
      <c r="A272" s="48"/>
      <c r="B272" s="35" t="s">
        <v>51</v>
      </c>
      <c r="C272" s="3" t="s">
        <v>23</v>
      </c>
      <c r="D272" s="3" t="s">
        <v>49</v>
      </c>
      <c r="E272" s="3" t="s">
        <v>73</v>
      </c>
      <c r="F272" s="37">
        <v>244</v>
      </c>
      <c r="G272" s="1">
        <f>H272+I272+J272+K272</f>
        <v>2925.3</v>
      </c>
      <c r="H272" s="1">
        <v>0</v>
      </c>
      <c r="I272" s="1">
        <v>0</v>
      </c>
      <c r="J272" s="1">
        <v>0</v>
      </c>
      <c r="K272" s="1">
        <v>2925.3</v>
      </c>
      <c r="L272" s="1">
        <v>0</v>
      </c>
      <c r="M272" s="1">
        <v>0</v>
      </c>
      <c r="N272" s="47"/>
      <c r="O272" s="48"/>
    </row>
    <row r="273" spans="1:15" ht="19.5" customHeight="1">
      <c r="A273" s="48"/>
      <c r="B273" s="35" t="s">
        <v>26</v>
      </c>
      <c r="C273" s="36"/>
      <c r="D273" s="36"/>
      <c r="E273" s="36"/>
      <c r="F273" s="36"/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47"/>
      <c r="O273" s="48"/>
    </row>
    <row r="274" spans="1:15" ht="30.75" customHeight="1">
      <c r="A274" s="48"/>
      <c r="B274" s="35" t="s">
        <v>27</v>
      </c>
      <c r="C274" s="36"/>
      <c r="D274" s="36"/>
      <c r="E274" s="36"/>
      <c r="F274" s="36"/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47"/>
      <c r="O274" s="48"/>
    </row>
    <row r="275" spans="1:15" ht="25.5" customHeight="1">
      <c r="A275" s="48" t="s">
        <v>180</v>
      </c>
      <c r="B275" s="38" t="s">
        <v>44</v>
      </c>
      <c r="C275" s="36"/>
      <c r="D275" s="36"/>
      <c r="E275" s="36"/>
      <c r="F275" s="36"/>
      <c r="G275" s="1">
        <f>H275+I275+J275+K275</f>
        <v>0</v>
      </c>
      <c r="H275" s="8">
        <v>0</v>
      </c>
      <c r="I275" s="8">
        <v>0</v>
      </c>
      <c r="J275" s="8">
        <v>0</v>
      </c>
      <c r="K275" s="8">
        <v>0</v>
      </c>
      <c r="L275" s="8">
        <v>522</v>
      </c>
      <c r="M275" s="1">
        <v>0</v>
      </c>
      <c r="N275" s="47" t="s">
        <v>19</v>
      </c>
      <c r="O275" s="48" t="s">
        <v>53</v>
      </c>
    </row>
    <row r="276" spans="1:15" ht="17.25" customHeight="1">
      <c r="A276" s="48"/>
      <c r="B276" s="35" t="s">
        <v>20</v>
      </c>
      <c r="C276" s="36"/>
      <c r="D276" s="36"/>
      <c r="E276" s="36"/>
      <c r="F276" s="36"/>
      <c r="G276" s="1">
        <v>0</v>
      </c>
      <c r="H276" s="8">
        <v>0</v>
      </c>
      <c r="I276" s="8">
        <v>0</v>
      </c>
      <c r="J276" s="8">
        <v>0</v>
      </c>
      <c r="K276" s="8">
        <v>0</v>
      </c>
      <c r="L276" s="8">
        <v>12</v>
      </c>
      <c r="M276" s="1">
        <v>0</v>
      </c>
      <c r="N276" s="47"/>
      <c r="O276" s="48"/>
    </row>
    <row r="277" spans="1:15" ht="31.5">
      <c r="A277" s="48"/>
      <c r="B277" s="38" t="s">
        <v>21</v>
      </c>
      <c r="C277" s="36"/>
      <c r="D277" s="36"/>
      <c r="E277" s="36"/>
      <c r="F277" s="36"/>
      <c r="G277" s="1">
        <f t="shared" ref="G277:M277" si="71">SUM(G278:G281)</f>
        <v>0</v>
      </c>
      <c r="H277" s="1">
        <f t="shared" si="71"/>
        <v>0</v>
      </c>
      <c r="I277" s="1">
        <f t="shared" si="71"/>
        <v>0</v>
      </c>
      <c r="J277" s="1">
        <f t="shared" si="71"/>
        <v>0</v>
      </c>
      <c r="K277" s="1">
        <f t="shared" si="71"/>
        <v>0</v>
      </c>
      <c r="L277" s="1">
        <f t="shared" si="71"/>
        <v>6264</v>
      </c>
      <c r="M277" s="1">
        <f t="shared" si="71"/>
        <v>0</v>
      </c>
      <c r="N277" s="47"/>
      <c r="O277" s="48"/>
    </row>
    <row r="278" spans="1:15" ht="18.75" customHeight="1">
      <c r="A278" s="48"/>
      <c r="B278" s="35" t="s">
        <v>22</v>
      </c>
      <c r="C278" s="3"/>
      <c r="D278" s="3"/>
      <c r="E278" s="3"/>
      <c r="F278" s="37"/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47"/>
      <c r="O278" s="48"/>
    </row>
    <row r="279" spans="1:15" ht="30.75" customHeight="1">
      <c r="A279" s="48"/>
      <c r="B279" s="35" t="s">
        <v>51</v>
      </c>
      <c r="C279" s="3" t="s">
        <v>23</v>
      </c>
      <c r="D279" s="3" t="s">
        <v>49</v>
      </c>
      <c r="E279" s="3" t="s">
        <v>73</v>
      </c>
      <c r="F279" s="37">
        <v>244</v>
      </c>
      <c r="G279" s="1">
        <f>H279+I279+J279+K279</f>
        <v>0</v>
      </c>
      <c r="H279" s="1">
        <v>0</v>
      </c>
      <c r="I279" s="1">
        <v>0</v>
      </c>
      <c r="J279" s="1">
        <v>0</v>
      </c>
      <c r="K279" s="1">
        <v>0</v>
      </c>
      <c r="L279" s="1">
        <v>6264</v>
      </c>
      <c r="M279" s="1">
        <v>0</v>
      </c>
      <c r="N279" s="47"/>
      <c r="O279" s="48"/>
    </row>
    <row r="280" spans="1:15" ht="20.25" customHeight="1">
      <c r="A280" s="48"/>
      <c r="B280" s="35" t="s">
        <v>26</v>
      </c>
      <c r="C280" s="36"/>
      <c r="D280" s="36"/>
      <c r="E280" s="36"/>
      <c r="F280" s="36"/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47"/>
      <c r="O280" s="48"/>
    </row>
    <row r="281" spans="1:15" ht="31.5" customHeight="1">
      <c r="A281" s="48"/>
      <c r="B281" s="35" t="s">
        <v>27</v>
      </c>
      <c r="C281" s="36"/>
      <c r="D281" s="36"/>
      <c r="E281" s="36"/>
      <c r="F281" s="36"/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47"/>
      <c r="O281" s="48"/>
    </row>
    <row r="282" spans="1:15" ht="19.5" customHeight="1">
      <c r="A282" s="48" t="s">
        <v>144</v>
      </c>
      <c r="B282" s="38" t="s">
        <v>44</v>
      </c>
      <c r="C282" s="36"/>
      <c r="D282" s="36"/>
      <c r="E282" s="36"/>
      <c r="F282" s="36"/>
      <c r="G282" s="1">
        <f>H282+I282+J282+K282</f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f>M289</f>
        <v>987</v>
      </c>
      <c r="N282" s="47" t="s">
        <v>19</v>
      </c>
      <c r="O282" s="48" t="s">
        <v>53</v>
      </c>
    </row>
    <row r="283" spans="1:15" ht="22.5" customHeight="1">
      <c r="A283" s="48"/>
      <c r="B283" s="38" t="s">
        <v>20</v>
      </c>
      <c r="C283" s="36"/>
      <c r="D283" s="36"/>
      <c r="E283" s="36"/>
      <c r="F283" s="36"/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f>M284/M282</f>
        <v>12.487335359675786</v>
      </c>
      <c r="N283" s="47"/>
      <c r="O283" s="48"/>
    </row>
    <row r="284" spans="1:15" ht="31.5">
      <c r="A284" s="48"/>
      <c r="B284" s="38" t="s">
        <v>21</v>
      </c>
      <c r="C284" s="36"/>
      <c r="D284" s="36"/>
      <c r="E284" s="36"/>
      <c r="F284" s="36"/>
      <c r="G284" s="1">
        <f>G286</f>
        <v>0</v>
      </c>
      <c r="H284" s="1">
        <f t="shared" ref="H284:M284" si="72">H286</f>
        <v>0</v>
      </c>
      <c r="I284" s="1">
        <f t="shared" si="72"/>
        <v>0</v>
      </c>
      <c r="J284" s="1">
        <f t="shared" si="72"/>
        <v>0</v>
      </c>
      <c r="K284" s="1">
        <f t="shared" si="72"/>
        <v>0</v>
      </c>
      <c r="L284" s="1">
        <f t="shared" si="72"/>
        <v>0</v>
      </c>
      <c r="M284" s="1">
        <f t="shared" si="72"/>
        <v>12325</v>
      </c>
      <c r="N284" s="47"/>
      <c r="O284" s="48"/>
    </row>
    <row r="285" spans="1:15" ht="15.75">
      <c r="A285" s="48"/>
      <c r="B285" s="35" t="s">
        <v>22</v>
      </c>
      <c r="C285" s="36"/>
      <c r="D285" s="36"/>
      <c r="E285" s="36"/>
      <c r="F285" s="36"/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47"/>
      <c r="O285" s="48"/>
    </row>
    <row r="286" spans="1:15" ht="32.25" customHeight="1">
      <c r="A286" s="48"/>
      <c r="B286" s="38" t="s">
        <v>51</v>
      </c>
      <c r="C286" s="3" t="s">
        <v>23</v>
      </c>
      <c r="D286" s="3" t="s">
        <v>49</v>
      </c>
      <c r="E286" s="3" t="s">
        <v>73</v>
      </c>
      <c r="F286" s="37">
        <v>244</v>
      </c>
      <c r="G286" s="1">
        <f>H286+I286+J286+K286</f>
        <v>0</v>
      </c>
      <c r="H286" s="1">
        <f>H293</f>
        <v>0</v>
      </c>
      <c r="I286" s="1">
        <f>I293</f>
        <v>0</v>
      </c>
      <c r="J286" s="1">
        <f>J293</f>
        <v>0</v>
      </c>
      <c r="K286" s="1">
        <f t="shared" ref="K286:M286" si="73">K293</f>
        <v>0</v>
      </c>
      <c r="L286" s="1">
        <f t="shared" si="73"/>
        <v>0</v>
      </c>
      <c r="M286" s="1">
        <f t="shared" si="73"/>
        <v>12325</v>
      </c>
      <c r="N286" s="47"/>
      <c r="O286" s="48"/>
    </row>
    <row r="287" spans="1:15" ht="21.75" customHeight="1">
      <c r="A287" s="48"/>
      <c r="B287" s="35" t="s">
        <v>26</v>
      </c>
      <c r="C287" s="36"/>
      <c r="D287" s="36"/>
      <c r="E287" s="36"/>
      <c r="F287" s="36"/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47"/>
      <c r="O287" s="48"/>
    </row>
    <row r="288" spans="1:15" ht="31.5" customHeight="1">
      <c r="A288" s="48"/>
      <c r="B288" s="35" t="s">
        <v>27</v>
      </c>
      <c r="C288" s="36"/>
      <c r="D288" s="36"/>
      <c r="E288" s="36"/>
      <c r="F288" s="36"/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47"/>
      <c r="O288" s="48"/>
    </row>
    <row r="289" spans="1:15" ht="20.25" customHeight="1">
      <c r="A289" s="48" t="s">
        <v>111</v>
      </c>
      <c r="B289" s="38" t="s">
        <v>44</v>
      </c>
      <c r="C289" s="36"/>
      <c r="D289" s="36"/>
      <c r="E289" s="36"/>
      <c r="F289" s="36"/>
      <c r="G289" s="1">
        <v>0</v>
      </c>
      <c r="H289" s="8">
        <v>0</v>
      </c>
      <c r="I289" s="8">
        <v>0</v>
      </c>
      <c r="J289" s="8">
        <v>0</v>
      </c>
      <c r="K289" s="1">
        <v>0</v>
      </c>
      <c r="L289" s="1">
        <v>0</v>
      </c>
      <c r="M289" s="1">
        <v>987</v>
      </c>
      <c r="N289" s="47" t="s">
        <v>19</v>
      </c>
      <c r="O289" s="48" t="s">
        <v>53</v>
      </c>
    </row>
    <row r="290" spans="1:15" ht="22.5" customHeight="1">
      <c r="A290" s="48"/>
      <c r="B290" s="38" t="s">
        <v>20</v>
      </c>
      <c r="C290" s="36"/>
      <c r="D290" s="36"/>
      <c r="E290" s="36"/>
      <c r="F290" s="36"/>
      <c r="G290" s="1">
        <v>0</v>
      </c>
      <c r="H290" s="8">
        <v>0</v>
      </c>
      <c r="I290" s="8">
        <v>0</v>
      </c>
      <c r="J290" s="8">
        <v>0</v>
      </c>
      <c r="K290" s="1">
        <v>0</v>
      </c>
      <c r="L290" s="1">
        <v>0</v>
      </c>
      <c r="M290" s="1">
        <f>M291/M289</f>
        <v>12.487335359675786</v>
      </c>
      <c r="N290" s="47"/>
      <c r="O290" s="48"/>
    </row>
    <row r="291" spans="1:15" ht="33" customHeight="1">
      <c r="A291" s="48"/>
      <c r="B291" s="38" t="s">
        <v>21</v>
      </c>
      <c r="C291" s="36"/>
      <c r="D291" s="36"/>
      <c r="E291" s="36"/>
      <c r="F291" s="36"/>
      <c r="G291" s="1">
        <f>G293+G294+G295</f>
        <v>0</v>
      </c>
      <c r="H291" s="1">
        <f>H293+H294+H295</f>
        <v>0</v>
      </c>
      <c r="I291" s="1">
        <f>I293+I294+I295</f>
        <v>0</v>
      </c>
      <c r="J291" s="1">
        <f>J293+J294+J295</f>
        <v>0</v>
      </c>
      <c r="K291" s="1">
        <f>K293+K294+K295</f>
        <v>0</v>
      </c>
      <c r="L291" s="1">
        <v>0</v>
      </c>
      <c r="M291" s="1">
        <f>M293+M294+M295</f>
        <v>12325</v>
      </c>
      <c r="N291" s="47"/>
      <c r="O291" s="48"/>
    </row>
    <row r="292" spans="1:15" ht="21" customHeight="1">
      <c r="A292" s="48"/>
      <c r="B292" s="35" t="s">
        <v>22</v>
      </c>
      <c r="C292" s="36"/>
      <c r="D292" s="36"/>
      <c r="E292" s="36"/>
      <c r="F292" s="36"/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47"/>
      <c r="O292" s="48"/>
    </row>
    <row r="293" spans="1:15" ht="36" customHeight="1">
      <c r="A293" s="48"/>
      <c r="B293" s="38" t="s">
        <v>51</v>
      </c>
      <c r="C293" s="3" t="s">
        <v>23</v>
      </c>
      <c r="D293" s="3" t="s">
        <v>49</v>
      </c>
      <c r="E293" s="3" t="s">
        <v>73</v>
      </c>
      <c r="F293" s="37">
        <v>244</v>
      </c>
      <c r="G293" s="1">
        <f>H293+I293+J293+K293</f>
        <v>0</v>
      </c>
      <c r="H293" s="1">
        <v>0</v>
      </c>
      <c r="I293" s="1"/>
      <c r="J293" s="1">
        <v>0</v>
      </c>
      <c r="K293" s="1">
        <v>0</v>
      </c>
      <c r="L293" s="1">
        <v>0</v>
      </c>
      <c r="M293" s="1">
        <v>12325</v>
      </c>
      <c r="N293" s="47"/>
      <c r="O293" s="48"/>
    </row>
    <row r="294" spans="1:15" ht="21" customHeight="1">
      <c r="A294" s="48"/>
      <c r="B294" s="35" t="s">
        <v>26</v>
      </c>
      <c r="C294" s="36"/>
      <c r="D294" s="36"/>
      <c r="E294" s="36"/>
      <c r="F294" s="36"/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47"/>
      <c r="O294" s="48"/>
    </row>
    <row r="295" spans="1:15" ht="33.75" customHeight="1">
      <c r="A295" s="48"/>
      <c r="B295" s="35" t="s">
        <v>27</v>
      </c>
      <c r="C295" s="36"/>
      <c r="D295" s="36"/>
      <c r="E295" s="36"/>
      <c r="F295" s="36"/>
      <c r="G295" s="1">
        <f>SUM(H295:K295)</f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47"/>
      <c r="O295" s="48"/>
    </row>
    <row r="296" spans="1:15" s="19" customFormat="1" ht="66" customHeight="1">
      <c r="A296" s="48" t="s">
        <v>54</v>
      </c>
      <c r="B296" s="35" t="s">
        <v>145</v>
      </c>
      <c r="C296" s="36"/>
      <c r="D296" s="36"/>
      <c r="E296" s="36"/>
      <c r="F296" s="36" t="s">
        <v>55</v>
      </c>
      <c r="G296" s="4" t="s">
        <v>5</v>
      </c>
      <c r="H296" s="1" t="s">
        <v>5</v>
      </c>
      <c r="I296" s="1" t="s">
        <v>5</v>
      </c>
      <c r="J296" s="1" t="s">
        <v>5</v>
      </c>
      <c r="K296" s="1" t="s">
        <v>5</v>
      </c>
      <c r="L296" s="1" t="s">
        <v>5</v>
      </c>
      <c r="M296" s="1" t="s">
        <v>5</v>
      </c>
      <c r="N296" s="47" t="s">
        <v>19</v>
      </c>
      <c r="O296" s="48" t="s">
        <v>53</v>
      </c>
    </row>
    <row r="297" spans="1:15" s="19" customFormat="1" ht="18" customHeight="1">
      <c r="A297" s="48"/>
      <c r="B297" s="38" t="s">
        <v>20</v>
      </c>
      <c r="C297" s="36"/>
      <c r="D297" s="36"/>
      <c r="E297" s="36"/>
      <c r="F297" s="36"/>
      <c r="G297" s="4" t="s">
        <v>5</v>
      </c>
      <c r="H297" s="1" t="s">
        <v>5</v>
      </c>
      <c r="I297" s="1" t="s">
        <v>5</v>
      </c>
      <c r="J297" s="1" t="s">
        <v>5</v>
      </c>
      <c r="K297" s="1" t="s">
        <v>5</v>
      </c>
      <c r="L297" s="1" t="s">
        <v>5</v>
      </c>
      <c r="M297" s="1" t="s">
        <v>5</v>
      </c>
      <c r="N297" s="47"/>
      <c r="O297" s="48"/>
    </row>
    <row r="298" spans="1:15" s="19" customFormat="1" ht="30.75" customHeight="1">
      <c r="A298" s="48"/>
      <c r="B298" s="38" t="s">
        <v>21</v>
      </c>
      <c r="C298" s="36"/>
      <c r="D298" s="36"/>
      <c r="E298" s="36"/>
      <c r="F298" s="36"/>
      <c r="G298" s="1">
        <f>H298+I298+J298+K298</f>
        <v>20951.400000000001</v>
      </c>
      <c r="H298" s="1">
        <f t="shared" ref="H298:M298" si="74">H300</f>
        <v>0</v>
      </c>
      <c r="I298" s="1">
        <f t="shared" si="74"/>
        <v>0</v>
      </c>
      <c r="J298" s="1">
        <f t="shared" si="74"/>
        <v>0</v>
      </c>
      <c r="K298" s="1">
        <f t="shared" si="74"/>
        <v>20951.400000000001</v>
      </c>
      <c r="L298" s="1">
        <f t="shared" si="74"/>
        <v>17612.7</v>
      </c>
      <c r="M298" s="1">
        <f t="shared" si="74"/>
        <v>11551.7</v>
      </c>
      <c r="N298" s="47"/>
      <c r="O298" s="48"/>
    </row>
    <row r="299" spans="1:15" s="19" customFormat="1" ht="20.25" customHeight="1">
      <c r="A299" s="48"/>
      <c r="B299" s="38" t="s">
        <v>22</v>
      </c>
      <c r="C299" s="3"/>
      <c r="D299" s="3"/>
      <c r="E299" s="3"/>
      <c r="F299" s="37"/>
      <c r="G299" s="1">
        <f>H299+I299+J299+K299</f>
        <v>0</v>
      </c>
      <c r="H299" s="1">
        <f>H306+H313+H320</f>
        <v>0</v>
      </c>
      <c r="I299" s="1">
        <f t="shared" ref="I299:M299" si="75">I306+I313+I320</f>
        <v>0</v>
      </c>
      <c r="J299" s="1">
        <f t="shared" si="75"/>
        <v>0</v>
      </c>
      <c r="K299" s="1">
        <f t="shared" si="75"/>
        <v>0</v>
      </c>
      <c r="L299" s="1">
        <f t="shared" si="75"/>
        <v>0</v>
      </c>
      <c r="M299" s="1">
        <f t="shared" si="75"/>
        <v>0</v>
      </c>
      <c r="N299" s="47"/>
      <c r="O299" s="48"/>
    </row>
    <row r="300" spans="1:15" s="19" customFormat="1" ht="36" customHeight="1">
      <c r="A300" s="48"/>
      <c r="B300" s="35" t="s">
        <v>51</v>
      </c>
      <c r="C300" s="3" t="s">
        <v>23</v>
      </c>
      <c r="D300" s="3" t="s">
        <v>49</v>
      </c>
      <c r="E300" s="3" t="s">
        <v>73</v>
      </c>
      <c r="F300" s="37">
        <v>244</v>
      </c>
      <c r="G300" s="1">
        <f>H300+I300+J300+K300</f>
        <v>20951.400000000001</v>
      </c>
      <c r="H300" s="1">
        <f t="shared" ref="H300:M300" si="76">H307+H314</f>
        <v>0</v>
      </c>
      <c r="I300" s="1">
        <f t="shared" si="76"/>
        <v>0</v>
      </c>
      <c r="J300" s="1">
        <f t="shared" si="76"/>
        <v>0</v>
      </c>
      <c r="K300" s="1">
        <f>K307+K314+K321</f>
        <v>20951.400000000001</v>
      </c>
      <c r="L300" s="1">
        <f t="shared" si="76"/>
        <v>17612.7</v>
      </c>
      <c r="M300" s="1">
        <f t="shared" si="76"/>
        <v>11551.7</v>
      </c>
      <c r="N300" s="47"/>
      <c r="O300" s="48"/>
    </row>
    <row r="301" spans="1:15" s="19" customFormat="1" ht="15.75" customHeight="1">
      <c r="A301" s="48"/>
      <c r="B301" s="35" t="s">
        <v>26</v>
      </c>
      <c r="C301" s="36"/>
      <c r="D301" s="36"/>
      <c r="E301" s="36"/>
      <c r="F301" s="36"/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47"/>
      <c r="O301" s="48"/>
    </row>
    <row r="302" spans="1:15" ht="35.25" customHeight="1">
      <c r="A302" s="48"/>
      <c r="B302" s="38" t="s">
        <v>27</v>
      </c>
      <c r="C302" s="36"/>
      <c r="D302" s="36"/>
      <c r="E302" s="36"/>
      <c r="F302" s="36"/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47"/>
      <c r="O302" s="48"/>
    </row>
    <row r="303" spans="1:15" ht="19.5" customHeight="1">
      <c r="A303" s="48" t="s">
        <v>134</v>
      </c>
      <c r="B303" s="35" t="s">
        <v>56</v>
      </c>
      <c r="C303" s="36"/>
      <c r="D303" s="36"/>
      <c r="E303" s="36"/>
      <c r="F303" s="36"/>
      <c r="G303" s="4">
        <f>K303</f>
        <v>13.56</v>
      </c>
      <c r="H303" s="1">
        <v>0</v>
      </c>
      <c r="I303" s="1">
        <v>0</v>
      </c>
      <c r="J303" s="1">
        <v>0</v>
      </c>
      <c r="K303" s="4">
        <v>13.56</v>
      </c>
      <c r="L303" s="4">
        <v>13.56</v>
      </c>
      <c r="M303" s="4">
        <v>7.27</v>
      </c>
      <c r="N303" s="47" t="s">
        <v>19</v>
      </c>
      <c r="O303" s="48" t="s">
        <v>53</v>
      </c>
    </row>
    <row r="304" spans="1:15" ht="15.75" customHeight="1">
      <c r="A304" s="48"/>
      <c r="B304" s="38" t="s">
        <v>20</v>
      </c>
      <c r="C304" s="36"/>
      <c r="D304" s="36"/>
      <c r="E304" s="36"/>
      <c r="F304" s="36"/>
      <c r="G304" s="1">
        <f>G305/G303</f>
        <v>737.46312684365785</v>
      </c>
      <c r="H304" s="1">
        <v>0</v>
      </c>
      <c r="I304" s="1">
        <v>0</v>
      </c>
      <c r="J304" s="1">
        <v>0</v>
      </c>
      <c r="K304" s="1">
        <f>K305/K303</f>
        <v>737.46312684365785</v>
      </c>
      <c r="L304" s="1">
        <f t="shared" ref="L304:M304" si="77">L305/L303</f>
        <v>737.46312684365785</v>
      </c>
      <c r="M304" s="1">
        <f t="shared" si="77"/>
        <v>737.68913342503447</v>
      </c>
      <c r="N304" s="47"/>
      <c r="O304" s="48"/>
    </row>
    <row r="305" spans="1:15" ht="28.5" customHeight="1">
      <c r="A305" s="48"/>
      <c r="B305" s="38" t="s">
        <v>21</v>
      </c>
      <c r="C305" s="36"/>
      <c r="D305" s="36"/>
      <c r="E305" s="36"/>
      <c r="F305" s="36"/>
      <c r="G305" s="1">
        <f>G306+G307+G308+G309</f>
        <v>10000</v>
      </c>
      <c r="H305" s="1">
        <f t="shared" ref="H305:M305" si="78">H306+H307+H308+H309</f>
        <v>0</v>
      </c>
      <c r="I305" s="1">
        <f t="shared" si="78"/>
        <v>0</v>
      </c>
      <c r="J305" s="1">
        <f t="shared" si="78"/>
        <v>0</v>
      </c>
      <c r="K305" s="1">
        <f t="shared" si="78"/>
        <v>10000</v>
      </c>
      <c r="L305" s="1">
        <f t="shared" si="78"/>
        <v>10000</v>
      </c>
      <c r="M305" s="1">
        <f t="shared" si="78"/>
        <v>5363</v>
      </c>
      <c r="N305" s="47"/>
      <c r="O305" s="48"/>
    </row>
    <row r="306" spans="1:15" ht="17.25" customHeight="1">
      <c r="A306" s="48"/>
      <c r="B306" s="38" t="s">
        <v>22</v>
      </c>
      <c r="C306" s="36"/>
      <c r="D306" s="36"/>
      <c r="E306" s="36"/>
      <c r="F306" s="36"/>
      <c r="G306" s="1">
        <f>H306+I306+J306+K306</f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47"/>
      <c r="O306" s="48"/>
    </row>
    <row r="307" spans="1:15" ht="33" customHeight="1">
      <c r="A307" s="48"/>
      <c r="B307" s="35" t="s">
        <v>51</v>
      </c>
      <c r="C307" s="3" t="s">
        <v>23</v>
      </c>
      <c r="D307" s="3" t="s">
        <v>49</v>
      </c>
      <c r="E307" s="3" t="s">
        <v>73</v>
      </c>
      <c r="F307" s="37">
        <v>244</v>
      </c>
      <c r="G307" s="1">
        <f>H307+I307+J307+K307</f>
        <v>10000</v>
      </c>
      <c r="H307" s="1">
        <v>0</v>
      </c>
      <c r="I307" s="1">
        <v>0</v>
      </c>
      <c r="J307" s="1">
        <v>0</v>
      </c>
      <c r="K307" s="1">
        <v>10000</v>
      </c>
      <c r="L307" s="1">
        <v>10000</v>
      </c>
      <c r="M307" s="1">
        <v>5363</v>
      </c>
      <c r="N307" s="47"/>
      <c r="O307" s="48"/>
    </row>
    <row r="308" spans="1:15" ht="18" customHeight="1">
      <c r="A308" s="48"/>
      <c r="B308" s="35" t="s">
        <v>26</v>
      </c>
      <c r="C308" s="36"/>
      <c r="D308" s="36"/>
      <c r="E308" s="36"/>
      <c r="F308" s="36"/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47"/>
      <c r="O308" s="48"/>
    </row>
    <row r="309" spans="1:15" ht="28.5" customHeight="1">
      <c r="A309" s="48"/>
      <c r="B309" s="38" t="s">
        <v>27</v>
      </c>
      <c r="C309" s="36"/>
      <c r="D309" s="36"/>
      <c r="E309" s="36"/>
      <c r="F309" s="36"/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47"/>
      <c r="O309" s="48"/>
    </row>
    <row r="310" spans="1:15" ht="14.25" customHeight="1">
      <c r="A310" s="48" t="s">
        <v>90</v>
      </c>
      <c r="B310" s="35" t="s">
        <v>91</v>
      </c>
      <c r="C310" s="36"/>
      <c r="D310" s="36"/>
      <c r="E310" s="36"/>
      <c r="F310" s="36"/>
      <c r="G310" s="4">
        <f>K310</f>
        <v>1.22</v>
      </c>
      <c r="H310" s="1">
        <v>0</v>
      </c>
      <c r="I310" s="1">
        <v>0</v>
      </c>
      <c r="J310" s="1">
        <v>0</v>
      </c>
      <c r="K310" s="4">
        <v>1.22</v>
      </c>
      <c r="L310" s="4">
        <v>1.0900000000000001</v>
      </c>
      <c r="M310" s="4">
        <v>0.88</v>
      </c>
      <c r="N310" s="47" t="s">
        <v>19</v>
      </c>
      <c r="O310" s="48" t="s">
        <v>61</v>
      </c>
    </row>
    <row r="311" spans="1:15" ht="15.75" customHeight="1">
      <c r="A311" s="48"/>
      <c r="B311" s="38" t="s">
        <v>20</v>
      </c>
      <c r="C311" s="36"/>
      <c r="D311" s="36"/>
      <c r="E311" s="36"/>
      <c r="F311" s="36"/>
      <c r="G311" s="1">
        <f>G312/G310</f>
        <v>6995</v>
      </c>
      <c r="H311" s="1">
        <v>0</v>
      </c>
      <c r="I311" s="1">
        <v>0</v>
      </c>
      <c r="J311" s="1">
        <v>0</v>
      </c>
      <c r="K311" s="1">
        <f t="shared" ref="K311:M311" si="79">K312/K310</f>
        <v>6995</v>
      </c>
      <c r="L311" s="1">
        <f t="shared" si="79"/>
        <v>6984.1284403669715</v>
      </c>
      <c r="M311" s="1">
        <f t="shared" si="79"/>
        <v>7032.613636363636</v>
      </c>
      <c r="N311" s="47"/>
      <c r="O311" s="48"/>
    </row>
    <row r="312" spans="1:15" ht="31.5">
      <c r="A312" s="48"/>
      <c r="B312" s="38" t="s">
        <v>21</v>
      </c>
      <c r="C312" s="36"/>
      <c r="D312" s="36"/>
      <c r="E312" s="36"/>
      <c r="F312" s="36"/>
      <c r="G312" s="1">
        <f>G314+G315+G316</f>
        <v>8533.9</v>
      </c>
      <c r="H312" s="1">
        <f t="shared" ref="H312:M312" si="80">H314+H315+H316</f>
        <v>0</v>
      </c>
      <c r="I312" s="1">
        <f t="shared" si="80"/>
        <v>0</v>
      </c>
      <c r="J312" s="1">
        <f t="shared" si="80"/>
        <v>0</v>
      </c>
      <c r="K312" s="1">
        <f t="shared" si="80"/>
        <v>8533.9</v>
      </c>
      <c r="L312" s="1">
        <f t="shared" si="80"/>
        <v>7612.7</v>
      </c>
      <c r="M312" s="1">
        <f t="shared" si="80"/>
        <v>6188.7</v>
      </c>
      <c r="N312" s="47"/>
      <c r="O312" s="48"/>
    </row>
    <row r="313" spans="1:15" ht="15.75">
      <c r="A313" s="48"/>
      <c r="B313" s="38" t="s">
        <v>22</v>
      </c>
      <c r="C313" s="36"/>
      <c r="D313" s="36"/>
      <c r="E313" s="36"/>
      <c r="F313" s="36"/>
      <c r="G313" s="1">
        <f>H313+I313+J313+K313</f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47"/>
      <c r="O313" s="48"/>
    </row>
    <row r="314" spans="1:15" ht="33" customHeight="1">
      <c r="A314" s="48"/>
      <c r="B314" s="35" t="s">
        <v>51</v>
      </c>
      <c r="C314" s="3" t="s">
        <v>23</v>
      </c>
      <c r="D314" s="3" t="s">
        <v>49</v>
      </c>
      <c r="E314" s="3" t="s">
        <v>73</v>
      </c>
      <c r="F314" s="37">
        <v>244</v>
      </c>
      <c r="G314" s="1">
        <f>H314+I314+J314+K314</f>
        <v>8533.9</v>
      </c>
      <c r="H314" s="1">
        <v>0</v>
      </c>
      <c r="I314" s="1">
        <v>0</v>
      </c>
      <c r="J314" s="1">
        <v>0</v>
      </c>
      <c r="K314" s="1">
        <v>8533.9</v>
      </c>
      <c r="L314" s="1">
        <v>7612.7</v>
      </c>
      <c r="M314" s="1">
        <v>6188.7</v>
      </c>
      <c r="N314" s="47"/>
      <c r="O314" s="48"/>
    </row>
    <row r="315" spans="1:15" ht="18.75" customHeight="1">
      <c r="A315" s="48"/>
      <c r="B315" s="35" t="s">
        <v>26</v>
      </c>
      <c r="C315" s="36"/>
      <c r="D315" s="36"/>
      <c r="E315" s="36"/>
      <c r="F315" s="36"/>
      <c r="G315" s="1">
        <f>H315+I315+J315+K315</f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47"/>
      <c r="O315" s="48"/>
    </row>
    <row r="316" spans="1:15" ht="30" customHeight="1">
      <c r="A316" s="48"/>
      <c r="B316" s="38" t="s">
        <v>27</v>
      </c>
      <c r="C316" s="36"/>
      <c r="D316" s="36"/>
      <c r="E316" s="36"/>
      <c r="F316" s="36"/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47"/>
      <c r="O316" s="48"/>
    </row>
    <row r="317" spans="1:15" ht="30" customHeight="1">
      <c r="A317" s="48" t="s">
        <v>135</v>
      </c>
      <c r="B317" s="35" t="s">
        <v>50</v>
      </c>
      <c r="C317" s="36"/>
      <c r="D317" s="36"/>
      <c r="E317" s="36"/>
      <c r="F317" s="36"/>
      <c r="G317" s="5">
        <f>H317+I317+J317+K317</f>
        <v>1</v>
      </c>
      <c r="H317" s="5">
        <v>0</v>
      </c>
      <c r="I317" s="5">
        <v>0</v>
      </c>
      <c r="J317" s="5">
        <v>0</v>
      </c>
      <c r="K317" s="5">
        <v>1</v>
      </c>
      <c r="L317" s="22">
        <v>0</v>
      </c>
      <c r="M317" s="5">
        <v>0</v>
      </c>
      <c r="N317" s="47" t="s">
        <v>19</v>
      </c>
      <c r="O317" s="48" t="s">
        <v>128</v>
      </c>
    </row>
    <row r="318" spans="1:15" ht="17.25" customHeight="1">
      <c r="A318" s="48"/>
      <c r="B318" s="38" t="s">
        <v>20</v>
      </c>
      <c r="C318" s="36"/>
      <c r="D318" s="36"/>
      <c r="E318" s="36"/>
      <c r="F318" s="36"/>
      <c r="G318" s="1">
        <f t="shared" ref="G318:K318" si="81">G319/G317</f>
        <v>2417.5</v>
      </c>
      <c r="H318" s="1">
        <v>0</v>
      </c>
      <c r="I318" s="1">
        <v>0</v>
      </c>
      <c r="J318" s="1">
        <v>0</v>
      </c>
      <c r="K318" s="1">
        <f t="shared" si="81"/>
        <v>2417.5</v>
      </c>
      <c r="L318" s="6">
        <v>0</v>
      </c>
      <c r="M318" s="1">
        <v>0</v>
      </c>
      <c r="N318" s="47"/>
      <c r="O318" s="48"/>
    </row>
    <row r="319" spans="1:15" ht="30" customHeight="1">
      <c r="A319" s="48"/>
      <c r="B319" s="38" t="s">
        <v>21</v>
      </c>
      <c r="C319" s="36"/>
      <c r="D319" s="36"/>
      <c r="E319" s="36"/>
      <c r="F319" s="36"/>
      <c r="G319" s="1">
        <f>H319+I319+J319+K319</f>
        <v>2417.5</v>
      </c>
      <c r="H319" s="1">
        <f>H321</f>
        <v>0</v>
      </c>
      <c r="I319" s="1">
        <f>I321</f>
        <v>0</v>
      </c>
      <c r="J319" s="1">
        <f>J321</f>
        <v>0</v>
      </c>
      <c r="K319" s="1">
        <f>K321</f>
        <v>2417.5</v>
      </c>
      <c r="L319" s="1">
        <f t="shared" ref="L319:M319" si="82">M319+N319+O319+P319</f>
        <v>0</v>
      </c>
      <c r="M319" s="1">
        <f t="shared" si="82"/>
        <v>0</v>
      </c>
      <c r="N319" s="47"/>
      <c r="O319" s="48"/>
    </row>
    <row r="320" spans="1:15" ht="19.5" customHeight="1">
      <c r="A320" s="48"/>
      <c r="B320" s="38" t="s">
        <v>22</v>
      </c>
      <c r="C320" s="36"/>
      <c r="D320" s="36"/>
      <c r="E320" s="36"/>
      <c r="F320" s="36"/>
      <c r="G320" s="1">
        <f>H320+I320+J320+K320</f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47"/>
      <c r="O320" s="48"/>
    </row>
    <row r="321" spans="1:15" ht="32.25" customHeight="1">
      <c r="A321" s="48"/>
      <c r="B321" s="35" t="s">
        <v>51</v>
      </c>
      <c r="C321" s="3" t="s">
        <v>23</v>
      </c>
      <c r="D321" s="3" t="s">
        <v>49</v>
      </c>
      <c r="E321" s="3" t="s">
        <v>73</v>
      </c>
      <c r="F321" s="37">
        <v>244</v>
      </c>
      <c r="G321" s="1">
        <f t="shared" ref="G321:G323" si="83">H321+I321+J321+K321</f>
        <v>2417.5</v>
      </c>
      <c r="H321" s="4"/>
      <c r="I321" s="4"/>
      <c r="J321" s="4"/>
      <c r="K321" s="1">
        <v>2417.5</v>
      </c>
      <c r="L321" s="1">
        <v>0</v>
      </c>
      <c r="M321" s="1">
        <v>0</v>
      </c>
      <c r="N321" s="47"/>
      <c r="O321" s="48"/>
    </row>
    <row r="322" spans="1:15" ht="19.5" customHeight="1">
      <c r="A322" s="48"/>
      <c r="B322" s="35" t="s">
        <v>26</v>
      </c>
      <c r="C322" s="3"/>
      <c r="D322" s="3"/>
      <c r="E322" s="3"/>
      <c r="F322" s="37"/>
      <c r="G322" s="1">
        <f t="shared" si="83"/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47"/>
      <c r="O322" s="48"/>
    </row>
    <row r="323" spans="1:15" ht="30.75" customHeight="1">
      <c r="A323" s="48"/>
      <c r="B323" s="38" t="s">
        <v>27</v>
      </c>
      <c r="C323" s="36"/>
      <c r="D323" s="36"/>
      <c r="E323" s="36"/>
      <c r="F323" s="36"/>
      <c r="G323" s="1">
        <f t="shared" si="83"/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47"/>
      <c r="O323" s="48"/>
    </row>
    <row r="324" spans="1:15" ht="48" customHeight="1">
      <c r="A324" s="48" t="s">
        <v>139</v>
      </c>
      <c r="B324" s="35" t="s">
        <v>47</v>
      </c>
      <c r="C324" s="36"/>
      <c r="D324" s="36"/>
      <c r="E324" s="36"/>
      <c r="F324" s="36"/>
      <c r="G324" s="18" t="s">
        <v>5</v>
      </c>
      <c r="H324" s="18" t="s">
        <v>5</v>
      </c>
      <c r="I324" s="18" t="s">
        <v>5</v>
      </c>
      <c r="J324" s="18" t="s">
        <v>5</v>
      </c>
      <c r="K324" s="18" t="s">
        <v>5</v>
      </c>
      <c r="L324" s="18" t="s">
        <v>5</v>
      </c>
      <c r="M324" s="18" t="s">
        <v>5</v>
      </c>
      <c r="N324" s="47" t="s">
        <v>114</v>
      </c>
      <c r="O324" s="48" t="s">
        <v>57</v>
      </c>
    </row>
    <row r="325" spans="1:15" ht="15.75" customHeight="1">
      <c r="A325" s="48"/>
      <c r="B325" s="35" t="s">
        <v>20</v>
      </c>
      <c r="C325" s="36"/>
      <c r="D325" s="36"/>
      <c r="E325" s="36"/>
      <c r="F325" s="36"/>
      <c r="G325" s="18" t="s">
        <v>5</v>
      </c>
      <c r="H325" s="18" t="s">
        <v>5</v>
      </c>
      <c r="I325" s="18" t="s">
        <v>5</v>
      </c>
      <c r="J325" s="18" t="s">
        <v>5</v>
      </c>
      <c r="K325" s="18" t="s">
        <v>5</v>
      </c>
      <c r="L325" s="18" t="s">
        <v>5</v>
      </c>
      <c r="M325" s="18" t="s">
        <v>5</v>
      </c>
      <c r="N325" s="47"/>
      <c r="O325" s="48"/>
    </row>
    <row r="326" spans="1:15" ht="19.5" customHeight="1">
      <c r="A326" s="48"/>
      <c r="B326" s="35" t="s">
        <v>21</v>
      </c>
      <c r="C326" s="36"/>
      <c r="D326" s="36"/>
      <c r="E326" s="36"/>
      <c r="F326" s="36"/>
      <c r="G326" s="1">
        <f>H326+I326+J326+K326</f>
        <v>3840</v>
      </c>
      <c r="H326" s="1">
        <f>H327+H328+H329+H330+H331</f>
        <v>0</v>
      </c>
      <c r="I326" s="1">
        <f t="shared" ref="I326:M326" si="84">I327+I328+I329+I330+I331</f>
        <v>0</v>
      </c>
      <c r="J326" s="1">
        <f t="shared" si="84"/>
        <v>0</v>
      </c>
      <c r="K326" s="1">
        <f t="shared" si="84"/>
        <v>3840</v>
      </c>
      <c r="L326" s="1">
        <f t="shared" si="84"/>
        <v>7043.2</v>
      </c>
      <c r="M326" s="1">
        <f t="shared" si="84"/>
        <v>7043.2</v>
      </c>
      <c r="N326" s="47"/>
      <c r="O326" s="48"/>
    </row>
    <row r="327" spans="1:15" ht="18.75" customHeight="1">
      <c r="A327" s="48"/>
      <c r="B327" s="35" t="s">
        <v>22</v>
      </c>
      <c r="C327" s="3" t="s">
        <v>23</v>
      </c>
      <c r="D327" s="3" t="s">
        <v>49</v>
      </c>
      <c r="E327" s="3" t="s">
        <v>74</v>
      </c>
      <c r="F327" s="37">
        <v>244</v>
      </c>
      <c r="G327" s="1">
        <f t="shared" ref="G327:G331" si="85">H327+I327+J327+K327</f>
        <v>0</v>
      </c>
      <c r="H327" s="1">
        <f>H335</f>
        <v>0</v>
      </c>
      <c r="I327" s="1">
        <f t="shared" ref="I327:M327" si="86">I335</f>
        <v>0</v>
      </c>
      <c r="J327" s="1">
        <f t="shared" si="86"/>
        <v>0</v>
      </c>
      <c r="K327" s="1">
        <f t="shared" si="86"/>
        <v>0</v>
      </c>
      <c r="L327" s="1">
        <f t="shared" si="86"/>
        <v>7043.2</v>
      </c>
      <c r="M327" s="1">
        <f t="shared" si="86"/>
        <v>7043.2</v>
      </c>
      <c r="N327" s="47"/>
      <c r="O327" s="48"/>
    </row>
    <row r="328" spans="1:15" ht="18.75" customHeight="1">
      <c r="A328" s="48"/>
      <c r="B328" s="35" t="s">
        <v>22</v>
      </c>
      <c r="C328" s="3" t="s">
        <v>23</v>
      </c>
      <c r="D328" s="3" t="s">
        <v>49</v>
      </c>
      <c r="E328" s="3" t="s">
        <v>72</v>
      </c>
      <c r="F328" s="37">
        <v>521</v>
      </c>
      <c r="G328" s="1">
        <f t="shared" si="85"/>
        <v>3840</v>
      </c>
      <c r="H328" s="1">
        <f>H342</f>
        <v>0</v>
      </c>
      <c r="I328" s="1">
        <f t="shared" ref="I328:M328" si="87">I342</f>
        <v>0</v>
      </c>
      <c r="J328" s="1">
        <f t="shared" si="87"/>
        <v>0</v>
      </c>
      <c r="K328" s="1">
        <f t="shared" si="87"/>
        <v>3840</v>
      </c>
      <c r="L328" s="1">
        <f t="shared" si="87"/>
        <v>0</v>
      </c>
      <c r="M328" s="1">
        <f t="shared" si="87"/>
        <v>0</v>
      </c>
      <c r="N328" s="47"/>
      <c r="O328" s="48"/>
    </row>
    <row r="329" spans="1:15" ht="19.5" customHeight="1">
      <c r="A329" s="48"/>
      <c r="B329" s="35" t="s">
        <v>80</v>
      </c>
      <c r="C329" s="36"/>
      <c r="D329" s="36"/>
      <c r="E329" s="36"/>
      <c r="F329" s="36"/>
      <c r="G329" s="1">
        <f t="shared" si="85"/>
        <v>0</v>
      </c>
      <c r="H329" s="1">
        <f t="shared" ref="H329:K331" si="88">H336+H343</f>
        <v>0</v>
      </c>
      <c r="I329" s="1">
        <f t="shared" si="88"/>
        <v>0</v>
      </c>
      <c r="J329" s="1">
        <f t="shared" si="88"/>
        <v>0</v>
      </c>
      <c r="K329" s="1">
        <f t="shared" si="88"/>
        <v>0</v>
      </c>
      <c r="L329" s="1">
        <f t="shared" ref="L329:M329" si="89">L336+L343</f>
        <v>0</v>
      </c>
      <c r="M329" s="1">
        <f t="shared" si="89"/>
        <v>0</v>
      </c>
      <c r="N329" s="47"/>
      <c r="O329" s="48"/>
    </row>
    <row r="330" spans="1:15" ht="15" customHeight="1">
      <c r="A330" s="48"/>
      <c r="B330" s="35" t="s">
        <v>26</v>
      </c>
      <c r="C330" s="36"/>
      <c r="D330" s="36"/>
      <c r="E330" s="36"/>
      <c r="F330" s="36"/>
      <c r="G330" s="1">
        <f t="shared" si="85"/>
        <v>0</v>
      </c>
      <c r="H330" s="1">
        <f t="shared" si="88"/>
        <v>0</v>
      </c>
      <c r="I330" s="1">
        <f t="shared" si="88"/>
        <v>0</v>
      </c>
      <c r="J330" s="1">
        <f t="shared" si="88"/>
        <v>0</v>
      </c>
      <c r="K330" s="1">
        <f t="shared" si="88"/>
        <v>0</v>
      </c>
      <c r="L330" s="1">
        <f t="shared" ref="L330:M330" si="90">L337+L344</f>
        <v>0</v>
      </c>
      <c r="M330" s="1">
        <f t="shared" si="90"/>
        <v>0</v>
      </c>
      <c r="N330" s="47"/>
      <c r="O330" s="48"/>
    </row>
    <row r="331" spans="1:15" ht="31.5" customHeight="1">
      <c r="A331" s="48"/>
      <c r="B331" s="35" t="s">
        <v>27</v>
      </c>
      <c r="C331" s="36"/>
      <c r="D331" s="36"/>
      <c r="E331" s="36"/>
      <c r="F331" s="36"/>
      <c r="G331" s="1">
        <f t="shared" si="85"/>
        <v>0</v>
      </c>
      <c r="H331" s="1">
        <f t="shared" si="88"/>
        <v>0</v>
      </c>
      <c r="I331" s="1">
        <f t="shared" si="88"/>
        <v>0</v>
      </c>
      <c r="J331" s="1">
        <f t="shared" si="88"/>
        <v>0</v>
      </c>
      <c r="K331" s="1">
        <f t="shared" si="88"/>
        <v>0</v>
      </c>
      <c r="L331" s="1">
        <f t="shared" ref="L331:M331" si="91">L338+L345</f>
        <v>0</v>
      </c>
      <c r="M331" s="1">
        <f t="shared" si="91"/>
        <v>0</v>
      </c>
      <c r="N331" s="47"/>
      <c r="O331" s="48"/>
    </row>
    <row r="332" spans="1:15" ht="21.75" customHeight="1">
      <c r="A332" s="48" t="s">
        <v>177</v>
      </c>
      <c r="B332" s="35" t="s">
        <v>44</v>
      </c>
      <c r="C332" s="36"/>
      <c r="D332" s="36"/>
      <c r="E332" s="36"/>
      <c r="F332" s="36"/>
      <c r="G332" s="1">
        <f>H332+I332+J332+K332</f>
        <v>0</v>
      </c>
      <c r="H332" s="8">
        <v>0</v>
      </c>
      <c r="I332" s="8">
        <v>0</v>
      </c>
      <c r="J332" s="8">
        <v>0</v>
      </c>
      <c r="K332" s="8">
        <v>0</v>
      </c>
      <c r="L332" s="20">
        <v>0.13400000000000001</v>
      </c>
      <c r="M332" s="20">
        <v>0.13400000000000001</v>
      </c>
      <c r="N332" s="47" t="s">
        <v>114</v>
      </c>
      <c r="O332" s="48" t="s">
        <v>137</v>
      </c>
    </row>
    <row r="333" spans="1:15" ht="15.75" customHeight="1">
      <c r="A333" s="48"/>
      <c r="B333" s="35" t="s">
        <v>20</v>
      </c>
      <c r="C333" s="36"/>
      <c r="D333" s="36"/>
      <c r="E333" s="36"/>
      <c r="F333" s="36"/>
      <c r="G333" s="1">
        <f>H333+I333+J333+K333</f>
        <v>0</v>
      </c>
      <c r="H333" s="8">
        <v>0</v>
      </c>
      <c r="I333" s="8">
        <v>0</v>
      </c>
      <c r="J333" s="8">
        <v>0</v>
      </c>
      <c r="K333" s="8">
        <v>0</v>
      </c>
      <c r="L333" s="1">
        <f>L334/L332</f>
        <v>52561.19402985074</v>
      </c>
      <c r="M333" s="1">
        <f>M334/M332</f>
        <v>52561.19402985074</v>
      </c>
      <c r="N333" s="47"/>
      <c r="O333" s="48"/>
    </row>
    <row r="334" spans="1:15" ht="15" customHeight="1">
      <c r="A334" s="48"/>
      <c r="B334" s="35" t="s">
        <v>21</v>
      </c>
      <c r="C334" s="36"/>
      <c r="D334" s="36"/>
      <c r="E334" s="36"/>
      <c r="F334" s="36"/>
      <c r="G334" s="1">
        <f>G335+G336</f>
        <v>0</v>
      </c>
      <c r="H334" s="1">
        <f t="shared" ref="H334:M334" si="92">H335+H336</f>
        <v>0</v>
      </c>
      <c r="I334" s="1">
        <f t="shared" si="92"/>
        <v>0</v>
      </c>
      <c r="J334" s="1">
        <f t="shared" si="92"/>
        <v>0</v>
      </c>
      <c r="K334" s="1">
        <f t="shared" si="92"/>
        <v>0</v>
      </c>
      <c r="L334" s="1">
        <f t="shared" si="92"/>
        <v>7043.2</v>
      </c>
      <c r="M334" s="1">
        <f t="shared" si="92"/>
        <v>7043.2</v>
      </c>
      <c r="N334" s="47"/>
      <c r="O334" s="48"/>
    </row>
    <row r="335" spans="1:15" ht="15" customHeight="1">
      <c r="A335" s="48"/>
      <c r="B335" s="35" t="s">
        <v>22</v>
      </c>
      <c r="C335" s="3" t="s">
        <v>23</v>
      </c>
      <c r="D335" s="3" t="s">
        <v>49</v>
      </c>
      <c r="E335" s="3" t="s">
        <v>74</v>
      </c>
      <c r="F335" s="37">
        <v>244</v>
      </c>
      <c r="G335" s="1">
        <f>SUM(H335:K335)</f>
        <v>0</v>
      </c>
      <c r="H335" s="1">
        <v>0</v>
      </c>
      <c r="I335" s="1">
        <v>0</v>
      </c>
      <c r="J335" s="1">
        <v>0</v>
      </c>
      <c r="K335" s="1">
        <v>0</v>
      </c>
      <c r="L335" s="1">
        <v>7043.2</v>
      </c>
      <c r="M335" s="1">
        <v>7043.2</v>
      </c>
      <c r="N335" s="47"/>
      <c r="O335" s="48"/>
    </row>
    <row r="336" spans="1:15" ht="16.5" customHeight="1">
      <c r="A336" s="48"/>
      <c r="B336" s="35" t="s">
        <v>80</v>
      </c>
      <c r="C336" s="11"/>
      <c r="D336" s="11"/>
      <c r="E336" s="36"/>
      <c r="F336" s="36"/>
      <c r="G336" s="1">
        <f>SUM(H336:K336)</f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47"/>
      <c r="O336" s="48"/>
    </row>
    <row r="337" spans="1:15" ht="15.75" customHeight="1">
      <c r="A337" s="48"/>
      <c r="B337" s="35" t="s">
        <v>26</v>
      </c>
      <c r="C337" s="36"/>
      <c r="D337" s="36"/>
      <c r="E337" s="36"/>
      <c r="F337" s="36"/>
      <c r="G337" s="1">
        <f>SUM(H337:K337)</f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47"/>
      <c r="O337" s="48"/>
    </row>
    <row r="338" spans="1:15" ht="33" customHeight="1">
      <c r="A338" s="48"/>
      <c r="B338" s="35" t="s">
        <v>27</v>
      </c>
      <c r="C338" s="36"/>
      <c r="D338" s="36"/>
      <c r="E338" s="36"/>
      <c r="F338" s="36"/>
      <c r="G338" s="1">
        <f>SUM(H338:K338)</f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47"/>
      <c r="O338" s="48"/>
    </row>
    <row r="339" spans="1:15" ht="33.75" customHeight="1">
      <c r="A339" s="48" t="s">
        <v>176</v>
      </c>
      <c r="B339" s="35" t="s">
        <v>50</v>
      </c>
      <c r="C339" s="36"/>
      <c r="D339" s="36"/>
      <c r="E339" s="36"/>
      <c r="F339" s="36"/>
      <c r="G339" s="4">
        <f>H339+I339+J339+K339</f>
        <v>1</v>
      </c>
      <c r="H339" s="15">
        <v>0</v>
      </c>
      <c r="I339" s="15">
        <v>0</v>
      </c>
      <c r="J339" s="15">
        <v>0</v>
      </c>
      <c r="K339" s="15">
        <v>1</v>
      </c>
      <c r="L339" s="4">
        <v>0</v>
      </c>
      <c r="M339" s="4">
        <v>0</v>
      </c>
      <c r="N339" s="47" t="s">
        <v>114</v>
      </c>
      <c r="O339" s="61" t="s">
        <v>183</v>
      </c>
    </row>
    <row r="340" spans="1:15" ht="15.75" customHeight="1">
      <c r="A340" s="48"/>
      <c r="B340" s="35" t="s">
        <v>20</v>
      </c>
      <c r="C340" s="36"/>
      <c r="D340" s="36"/>
      <c r="E340" s="36"/>
      <c r="F340" s="36"/>
      <c r="G340" s="8">
        <f>G341/G339</f>
        <v>3840</v>
      </c>
      <c r="H340" s="15">
        <v>0</v>
      </c>
      <c r="I340" s="15">
        <v>0</v>
      </c>
      <c r="J340" s="15">
        <v>0</v>
      </c>
      <c r="K340" s="8">
        <f>K341/K339</f>
        <v>3840</v>
      </c>
      <c r="L340" s="1">
        <v>0</v>
      </c>
      <c r="M340" s="1">
        <v>0</v>
      </c>
      <c r="N340" s="47"/>
      <c r="O340" s="62"/>
    </row>
    <row r="341" spans="1:15" ht="32.25" customHeight="1">
      <c r="A341" s="48"/>
      <c r="B341" s="35" t="s">
        <v>21</v>
      </c>
      <c r="C341" s="36"/>
      <c r="D341" s="36"/>
      <c r="E341" s="36"/>
      <c r="F341" s="36"/>
      <c r="G341" s="1">
        <f>H341+I341+J341+K341</f>
        <v>3840</v>
      </c>
      <c r="H341" s="1">
        <v>0</v>
      </c>
      <c r="I341" s="1">
        <v>0</v>
      </c>
      <c r="J341" s="1">
        <v>0</v>
      </c>
      <c r="K341" s="1">
        <f>K342+K343+K344</f>
        <v>3840</v>
      </c>
      <c r="L341" s="1">
        <f>L342+L343+L344+L345</f>
        <v>0</v>
      </c>
      <c r="M341" s="1">
        <f>M342+M343+M344+M345</f>
        <v>0</v>
      </c>
      <c r="N341" s="47"/>
      <c r="O341" s="62"/>
    </row>
    <row r="342" spans="1:15" ht="15.75" customHeight="1">
      <c r="A342" s="48"/>
      <c r="B342" s="35" t="s">
        <v>22</v>
      </c>
      <c r="C342" s="3" t="s">
        <v>23</v>
      </c>
      <c r="D342" s="3" t="s">
        <v>49</v>
      </c>
      <c r="E342" s="3" t="s">
        <v>72</v>
      </c>
      <c r="F342" s="37">
        <v>521</v>
      </c>
      <c r="G342" s="1">
        <f>H342+I342+J342+K342</f>
        <v>3840</v>
      </c>
      <c r="H342" s="1">
        <v>0</v>
      </c>
      <c r="I342" s="1">
        <v>0</v>
      </c>
      <c r="J342" s="1">
        <v>0</v>
      </c>
      <c r="K342" s="1">
        <v>3840</v>
      </c>
      <c r="L342" s="1">
        <v>0</v>
      </c>
      <c r="M342" s="1">
        <v>0</v>
      </c>
      <c r="N342" s="47"/>
      <c r="O342" s="62"/>
    </row>
    <row r="343" spans="1:15" ht="31.5" customHeight="1">
      <c r="A343" s="48"/>
      <c r="B343" s="35" t="s">
        <v>52</v>
      </c>
      <c r="C343" s="3"/>
      <c r="D343" s="3"/>
      <c r="E343" s="37"/>
      <c r="F343" s="37"/>
      <c r="G343" s="1">
        <f>H343+I343+J343+K343</f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47"/>
      <c r="O343" s="62"/>
    </row>
    <row r="344" spans="1:15" ht="15.75" customHeight="1">
      <c r="A344" s="48"/>
      <c r="B344" s="35" t="s">
        <v>26</v>
      </c>
      <c r="C344" s="36"/>
      <c r="D344" s="36"/>
      <c r="E344" s="36"/>
      <c r="F344" s="36"/>
      <c r="G344" s="1">
        <f>H344+I344+J344+K344</f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47"/>
      <c r="O344" s="62"/>
    </row>
    <row r="345" spans="1:15" ht="34.5" customHeight="1">
      <c r="A345" s="48"/>
      <c r="B345" s="35" t="s">
        <v>27</v>
      </c>
      <c r="C345" s="36"/>
      <c r="D345" s="36"/>
      <c r="E345" s="36"/>
      <c r="F345" s="36"/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47"/>
      <c r="O345" s="63"/>
    </row>
    <row r="346" spans="1:15" ht="33" customHeight="1">
      <c r="A346" s="48" t="s">
        <v>87</v>
      </c>
      <c r="B346" s="35" t="s">
        <v>86</v>
      </c>
      <c r="C346" s="36"/>
      <c r="D346" s="36"/>
      <c r="E346" s="36"/>
      <c r="F346" s="36"/>
      <c r="G346" s="18" t="s">
        <v>5</v>
      </c>
      <c r="H346" s="18" t="s">
        <v>5</v>
      </c>
      <c r="I346" s="18" t="s">
        <v>5</v>
      </c>
      <c r="J346" s="18" t="s">
        <v>5</v>
      </c>
      <c r="K346" s="18" t="s">
        <v>5</v>
      </c>
      <c r="L346" s="18" t="s">
        <v>126</v>
      </c>
      <c r="M346" s="18" t="s">
        <v>127</v>
      </c>
      <c r="N346" s="47" t="s">
        <v>114</v>
      </c>
      <c r="O346" s="48" t="s">
        <v>136</v>
      </c>
    </row>
    <row r="347" spans="1:15" ht="19.5" customHeight="1">
      <c r="A347" s="48"/>
      <c r="B347" s="35" t="s">
        <v>20</v>
      </c>
      <c r="C347" s="36"/>
      <c r="D347" s="36"/>
      <c r="E347" s="36"/>
      <c r="F347" s="36"/>
      <c r="G347" s="18" t="s">
        <v>5</v>
      </c>
      <c r="H347" s="18" t="s">
        <v>5</v>
      </c>
      <c r="I347" s="18" t="s">
        <v>5</v>
      </c>
      <c r="J347" s="18" t="s">
        <v>5</v>
      </c>
      <c r="K347" s="18" t="s">
        <v>5</v>
      </c>
      <c r="L347" s="18" t="s">
        <v>5</v>
      </c>
      <c r="M347" s="18" t="s">
        <v>5</v>
      </c>
      <c r="N347" s="47"/>
      <c r="O347" s="48"/>
    </row>
    <row r="348" spans="1:15" ht="32.25" customHeight="1">
      <c r="A348" s="48"/>
      <c r="B348" s="35" t="s">
        <v>21</v>
      </c>
      <c r="C348" s="36"/>
      <c r="D348" s="36"/>
      <c r="E348" s="36"/>
      <c r="F348" s="36"/>
      <c r="G348" s="1">
        <f>G349+G351</f>
        <v>102080.9</v>
      </c>
      <c r="H348" s="1">
        <f>H349+H350+H351+H352</f>
        <v>0</v>
      </c>
      <c r="I348" s="1">
        <f t="shared" ref="I348:M348" si="93">I349+I351</f>
        <v>0</v>
      </c>
      <c r="J348" s="1">
        <f t="shared" si="93"/>
        <v>37481.1</v>
      </c>
      <c r="K348" s="1">
        <f t="shared" si="93"/>
        <v>64599.8</v>
      </c>
      <c r="L348" s="1">
        <f t="shared" si="93"/>
        <v>99131.35</v>
      </c>
      <c r="M348" s="1">
        <f t="shared" si="93"/>
        <v>98989.9</v>
      </c>
      <c r="N348" s="47"/>
      <c r="O348" s="48"/>
    </row>
    <row r="349" spans="1:15" ht="18" customHeight="1">
      <c r="A349" s="48"/>
      <c r="B349" s="35" t="s">
        <v>22</v>
      </c>
      <c r="C349" s="3" t="s">
        <v>23</v>
      </c>
      <c r="D349" s="3" t="s">
        <v>49</v>
      </c>
      <c r="E349" s="37" t="s">
        <v>85</v>
      </c>
      <c r="F349" s="37">
        <v>522</v>
      </c>
      <c r="G349" s="1">
        <f t="shared" ref="G349:M349" si="94">G356+G363+G370+G377</f>
        <v>98000</v>
      </c>
      <c r="H349" s="1">
        <f t="shared" si="94"/>
        <v>0</v>
      </c>
      <c r="I349" s="1">
        <f t="shared" si="94"/>
        <v>0</v>
      </c>
      <c r="J349" s="1">
        <f t="shared" si="94"/>
        <v>35607</v>
      </c>
      <c r="K349" s="1">
        <f t="shared" si="94"/>
        <v>62393</v>
      </c>
      <c r="L349" s="1">
        <f t="shared" si="94"/>
        <v>98000</v>
      </c>
      <c r="M349" s="1">
        <f t="shared" si="94"/>
        <v>98000</v>
      </c>
      <c r="N349" s="47"/>
      <c r="O349" s="48"/>
    </row>
    <row r="350" spans="1:15" ht="18.75" customHeight="1">
      <c r="A350" s="48"/>
      <c r="B350" s="35" t="s">
        <v>80</v>
      </c>
      <c r="C350" s="36"/>
      <c r="D350" s="36"/>
      <c r="E350" s="36"/>
      <c r="F350" s="36"/>
      <c r="G350" s="1">
        <f>H350+I350+J350+K350</f>
        <v>0</v>
      </c>
      <c r="H350" s="1">
        <f t="shared" ref="H350:M350" si="95">H385</f>
        <v>0</v>
      </c>
      <c r="I350" s="1">
        <f t="shared" si="95"/>
        <v>0</v>
      </c>
      <c r="J350" s="1">
        <f t="shared" si="95"/>
        <v>0</v>
      </c>
      <c r="K350" s="1">
        <f t="shared" si="95"/>
        <v>0</v>
      </c>
      <c r="L350" s="1">
        <f t="shared" si="95"/>
        <v>0</v>
      </c>
      <c r="M350" s="1">
        <f t="shared" si="95"/>
        <v>0</v>
      </c>
      <c r="N350" s="47"/>
      <c r="O350" s="48"/>
    </row>
    <row r="351" spans="1:15" ht="19.5" customHeight="1">
      <c r="A351" s="48"/>
      <c r="B351" s="35" t="s">
        <v>26</v>
      </c>
      <c r="C351" s="36"/>
      <c r="D351" s="36"/>
      <c r="E351" s="36"/>
      <c r="F351" s="36"/>
      <c r="G351" s="1">
        <f t="shared" ref="G351:M351" si="96">G358+G365+G372+G379</f>
        <v>4080.9</v>
      </c>
      <c r="H351" s="1">
        <f t="shared" si="96"/>
        <v>0</v>
      </c>
      <c r="I351" s="1">
        <f t="shared" si="96"/>
        <v>0</v>
      </c>
      <c r="J351" s="1">
        <f t="shared" si="96"/>
        <v>1874.1</v>
      </c>
      <c r="K351" s="1">
        <f t="shared" si="96"/>
        <v>2206.8000000000002</v>
      </c>
      <c r="L351" s="1">
        <f t="shared" si="96"/>
        <v>1131.3499999999999</v>
      </c>
      <c r="M351" s="1">
        <f t="shared" si="96"/>
        <v>989.90000000000009</v>
      </c>
      <c r="N351" s="47"/>
      <c r="O351" s="48"/>
    </row>
    <row r="352" spans="1:15" ht="32.25" customHeight="1">
      <c r="A352" s="48"/>
      <c r="B352" s="35" t="s">
        <v>27</v>
      </c>
      <c r="C352" s="36"/>
      <c r="D352" s="36"/>
      <c r="E352" s="36"/>
      <c r="F352" s="36"/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47"/>
      <c r="O352" s="48"/>
    </row>
    <row r="353" spans="1:15" ht="33" customHeight="1">
      <c r="A353" s="48" t="s">
        <v>103</v>
      </c>
      <c r="B353" s="35" t="s">
        <v>86</v>
      </c>
      <c r="C353" s="36"/>
      <c r="D353" s="36"/>
      <c r="E353" s="36"/>
      <c r="F353" s="36"/>
      <c r="G353" s="18" t="s">
        <v>5</v>
      </c>
      <c r="H353" s="18" t="s">
        <v>5</v>
      </c>
      <c r="I353" s="18" t="s">
        <v>5</v>
      </c>
      <c r="J353" s="18" t="s">
        <v>5</v>
      </c>
      <c r="K353" s="18" t="s">
        <v>5</v>
      </c>
      <c r="L353" s="5">
        <v>632</v>
      </c>
      <c r="M353" s="5">
        <v>0</v>
      </c>
      <c r="N353" s="47" t="s">
        <v>114</v>
      </c>
      <c r="O353" s="48" t="s">
        <v>119</v>
      </c>
    </row>
    <row r="354" spans="1:15" ht="18" customHeight="1">
      <c r="A354" s="48"/>
      <c r="B354" s="35" t="s">
        <v>20</v>
      </c>
      <c r="C354" s="36"/>
      <c r="D354" s="36"/>
      <c r="E354" s="36"/>
      <c r="F354" s="36"/>
      <c r="G354" s="18" t="s">
        <v>5</v>
      </c>
      <c r="H354" s="18" t="s">
        <v>5</v>
      </c>
      <c r="I354" s="18" t="s">
        <v>5</v>
      </c>
      <c r="J354" s="18" t="s">
        <v>5</v>
      </c>
      <c r="K354" s="18" t="s">
        <v>5</v>
      </c>
      <c r="L354" s="18" t="s">
        <v>5</v>
      </c>
      <c r="M354" s="18" t="s">
        <v>5</v>
      </c>
      <c r="N354" s="47"/>
      <c r="O354" s="48"/>
    </row>
    <row r="355" spans="1:15" ht="31.5" customHeight="1">
      <c r="A355" s="48"/>
      <c r="B355" s="35" t="s">
        <v>21</v>
      </c>
      <c r="C355" s="36"/>
      <c r="D355" s="36"/>
      <c r="E355" s="36"/>
      <c r="F355" s="36"/>
      <c r="G355" s="1">
        <f>SUM(H355:K355)</f>
        <v>25750</v>
      </c>
      <c r="H355" s="1">
        <v>0</v>
      </c>
      <c r="I355" s="1">
        <v>0</v>
      </c>
      <c r="J355" s="1">
        <f>SUM(J356:J359)</f>
        <v>12947.4</v>
      </c>
      <c r="K355" s="1">
        <f>SUM(K356:K359)</f>
        <v>12802.6</v>
      </c>
      <c r="L355" s="1">
        <f>SUM(L356:L359)</f>
        <v>25763.65</v>
      </c>
      <c r="M355" s="1">
        <v>0</v>
      </c>
      <c r="N355" s="47"/>
      <c r="O355" s="48"/>
    </row>
    <row r="356" spans="1:15" ht="16.5" customHeight="1">
      <c r="A356" s="48"/>
      <c r="B356" s="35" t="s">
        <v>22</v>
      </c>
      <c r="C356" s="3" t="s">
        <v>23</v>
      </c>
      <c r="D356" s="3" t="s">
        <v>49</v>
      </c>
      <c r="E356" s="37" t="s">
        <v>85</v>
      </c>
      <c r="F356" s="37">
        <v>522</v>
      </c>
      <c r="G356" s="1">
        <f>H356+I356+J356+K356</f>
        <v>24692.5</v>
      </c>
      <c r="H356" s="1">
        <v>0</v>
      </c>
      <c r="I356" s="1">
        <v>0</v>
      </c>
      <c r="J356" s="1">
        <v>12300</v>
      </c>
      <c r="K356" s="1">
        <v>12392.5</v>
      </c>
      <c r="L356" s="1">
        <v>25506</v>
      </c>
      <c r="M356" s="1">
        <v>0</v>
      </c>
      <c r="N356" s="47"/>
      <c r="O356" s="48"/>
    </row>
    <row r="357" spans="1:15" ht="18.75" customHeight="1">
      <c r="A357" s="48"/>
      <c r="B357" s="35" t="s">
        <v>80</v>
      </c>
      <c r="C357" s="36"/>
      <c r="D357" s="36"/>
      <c r="E357" s="36"/>
      <c r="F357" s="36"/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47"/>
      <c r="O357" s="48"/>
    </row>
    <row r="358" spans="1:15" ht="17.25" customHeight="1">
      <c r="A358" s="48"/>
      <c r="B358" s="35" t="s">
        <v>26</v>
      </c>
      <c r="C358" s="36"/>
      <c r="D358" s="36"/>
      <c r="E358" s="36"/>
      <c r="F358" s="36"/>
      <c r="G358" s="1">
        <f>H358+I358+J358+K358</f>
        <v>1057.5</v>
      </c>
      <c r="H358" s="1">
        <v>0</v>
      </c>
      <c r="I358" s="1">
        <v>0</v>
      </c>
      <c r="J358" s="1">
        <v>647.4</v>
      </c>
      <c r="K358" s="1">
        <v>410.1</v>
      </c>
      <c r="L358" s="1">
        <v>257.64999999999998</v>
      </c>
      <c r="M358" s="1">
        <v>0</v>
      </c>
      <c r="N358" s="47"/>
      <c r="O358" s="48"/>
    </row>
    <row r="359" spans="1:15" ht="32.25" customHeight="1">
      <c r="A359" s="48"/>
      <c r="B359" s="35" t="s">
        <v>27</v>
      </c>
      <c r="C359" s="36"/>
      <c r="D359" s="36"/>
      <c r="E359" s="36"/>
      <c r="F359" s="36"/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47"/>
      <c r="O359" s="48"/>
    </row>
    <row r="360" spans="1:15" ht="33" customHeight="1">
      <c r="A360" s="48" t="s">
        <v>104</v>
      </c>
      <c r="B360" s="35" t="s">
        <v>86</v>
      </c>
      <c r="C360" s="36"/>
      <c r="D360" s="36"/>
      <c r="E360" s="36"/>
      <c r="F360" s="36"/>
      <c r="G360" s="18" t="s">
        <v>5</v>
      </c>
      <c r="H360" s="18" t="s">
        <v>5</v>
      </c>
      <c r="I360" s="18" t="s">
        <v>5</v>
      </c>
      <c r="J360" s="18" t="s">
        <v>5</v>
      </c>
      <c r="K360" s="18" t="s">
        <v>5</v>
      </c>
      <c r="L360" s="18" t="s">
        <v>5</v>
      </c>
      <c r="M360" s="5">
        <v>2750</v>
      </c>
      <c r="N360" s="47" t="s">
        <v>114</v>
      </c>
      <c r="O360" s="48" t="s">
        <v>120</v>
      </c>
    </row>
    <row r="361" spans="1:15" ht="20.25" customHeight="1">
      <c r="A361" s="48"/>
      <c r="B361" s="35" t="s">
        <v>20</v>
      </c>
      <c r="C361" s="36"/>
      <c r="D361" s="36"/>
      <c r="E361" s="36"/>
      <c r="F361" s="36"/>
      <c r="G361" s="18" t="s">
        <v>5</v>
      </c>
      <c r="H361" s="18" t="s">
        <v>5</v>
      </c>
      <c r="I361" s="18" t="s">
        <v>5</v>
      </c>
      <c r="J361" s="18" t="s">
        <v>5</v>
      </c>
      <c r="K361" s="18" t="s">
        <v>5</v>
      </c>
      <c r="L361" s="18" t="s">
        <v>5</v>
      </c>
      <c r="M361" s="18" t="s">
        <v>5</v>
      </c>
      <c r="N361" s="47"/>
      <c r="O361" s="48"/>
    </row>
    <row r="362" spans="1:15" ht="31.5" customHeight="1">
      <c r="A362" s="48"/>
      <c r="B362" s="35" t="s">
        <v>21</v>
      </c>
      <c r="C362" s="36"/>
      <c r="D362" s="36"/>
      <c r="E362" s="36"/>
      <c r="F362" s="36"/>
      <c r="G362" s="1">
        <f>G363+G364+G365+G366</f>
        <v>16500</v>
      </c>
      <c r="H362" s="1">
        <f>H363+H364+H365+H366</f>
        <v>0</v>
      </c>
      <c r="I362" s="1">
        <f t="shared" ref="I362:K362" si="97">I363+I364+I365+I366</f>
        <v>0</v>
      </c>
      <c r="J362" s="1">
        <f t="shared" si="97"/>
        <v>5973.7</v>
      </c>
      <c r="K362" s="1">
        <f t="shared" si="97"/>
        <v>10526.3</v>
      </c>
      <c r="L362" s="1">
        <f>SUM(L363:L366)</f>
        <v>16500</v>
      </c>
      <c r="M362" s="1">
        <f>SUM(M363:M366)</f>
        <v>33024.799999999996</v>
      </c>
      <c r="N362" s="47"/>
      <c r="O362" s="48"/>
    </row>
    <row r="363" spans="1:15" ht="18.75" customHeight="1">
      <c r="A363" s="48"/>
      <c r="B363" s="35" t="s">
        <v>22</v>
      </c>
      <c r="C363" s="3" t="s">
        <v>23</v>
      </c>
      <c r="D363" s="3" t="s">
        <v>49</v>
      </c>
      <c r="E363" s="37" t="s">
        <v>85</v>
      </c>
      <c r="F363" s="37">
        <v>522</v>
      </c>
      <c r="G363" s="1">
        <f>H363+I363+J363+K363</f>
        <v>15675</v>
      </c>
      <c r="H363" s="1">
        <v>0</v>
      </c>
      <c r="I363" s="1">
        <v>0</v>
      </c>
      <c r="J363" s="1">
        <v>5675</v>
      </c>
      <c r="K363" s="1">
        <v>10000</v>
      </c>
      <c r="L363" s="1">
        <v>16195</v>
      </c>
      <c r="M363" s="1">
        <v>32694.6</v>
      </c>
      <c r="N363" s="47"/>
      <c r="O363" s="48"/>
    </row>
    <row r="364" spans="1:15" ht="16.5" customHeight="1">
      <c r="A364" s="48"/>
      <c r="B364" s="35" t="s">
        <v>80</v>
      </c>
      <c r="C364" s="36"/>
      <c r="D364" s="36"/>
      <c r="E364" s="36"/>
      <c r="F364" s="36"/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47"/>
      <c r="O364" s="48"/>
    </row>
    <row r="365" spans="1:15" ht="16.5" customHeight="1">
      <c r="A365" s="48"/>
      <c r="B365" s="35" t="s">
        <v>26</v>
      </c>
      <c r="C365" s="36"/>
      <c r="D365" s="36"/>
      <c r="E365" s="36"/>
      <c r="F365" s="36"/>
      <c r="G365" s="1">
        <f>H365+I365+J365+K365</f>
        <v>825</v>
      </c>
      <c r="H365" s="1">
        <v>0</v>
      </c>
      <c r="I365" s="1">
        <v>0</v>
      </c>
      <c r="J365" s="1">
        <v>298.7</v>
      </c>
      <c r="K365" s="1">
        <v>526.29999999999995</v>
      </c>
      <c r="L365" s="1">
        <v>305</v>
      </c>
      <c r="M365" s="1">
        <v>330.2</v>
      </c>
      <c r="N365" s="47"/>
      <c r="O365" s="48"/>
    </row>
    <row r="366" spans="1:15" ht="33" customHeight="1">
      <c r="A366" s="48"/>
      <c r="B366" s="35" t="s">
        <v>27</v>
      </c>
      <c r="C366" s="36"/>
      <c r="D366" s="36"/>
      <c r="E366" s="36"/>
      <c r="F366" s="36"/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47"/>
      <c r="O366" s="48"/>
    </row>
    <row r="367" spans="1:15" ht="33" customHeight="1">
      <c r="A367" s="48" t="s">
        <v>179</v>
      </c>
      <c r="B367" s="35" t="s">
        <v>86</v>
      </c>
      <c r="C367" s="36"/>
      <c r="D367" s="36"/>
      <c r="E367" s="36"/>
      <c r="F367" s="36"/>
      <c r="G367" s="18" t="s">
        <v>5</v>
      </c>
      <c r="H367" s="18" t="s">
        <v>5</v>
      </c>
      <c r="I367" s="18" t="s">
        <v>5</v>
      </c>
      <c r="J367" s="18" t="s">
        <v>5</v>
      </c>
      <c r="K367" s="18" t="s">
        <v>5</v>
      </c>
      <c r="L367" s="18" t="s">
        <v>5</v>
      </c>
      <c r="M367" s="18" t="s">
        <v>5</v>
      </c>
      <c r="N367" s="47" t="s">
        <v>114</v>
      </c>
      <c r="O367" s="48" t="s">
        <v>121</v>
      </c>
    </row>
    <row r="368" spans="1:15" ht="17.25" customHeight="1">
      <c r="A368" s="48"/>
      <c r="B368" s="35" t="s">
        <v>20</v>
      </c>
      <c r="C368" s="36"/>
      <c r="D368" s="36"/>
      <c r="E368" s="36"/>
      <c r="F368" s="36"/>
      <c r="G368" s="18" t="s">
        <v>5</v>
      </c>
      <c r="H368" s="18" t="s">
        <v>5</v>
      </c>
      <c r="I368" s="18" t="s">
        <v>5</v>
      </c>
      <c r="J368" s="18" t="s">
        <v>5</v>
      </c>
      <c r="K368" s="18" t="s">
        <v>5</v>
      </c>
      <c r="L368" s="18" t="s">
        <v>5</v>
      </c>
      <c r="M368" s="18" t="s">
        <v>5</v>
      </c>
      <c r="N368" s="47"/>
      <c r="O368" s="48"/>
    </row>
    <row r="369" spans="1:15" ht="31.5" customHeight="1">
      <c r="A369" s="48"/>
      <c r="B369" s="35" t="s">
        <v>21</v>
      </c>
      <c r="C369" s="36"/>
      <c r="D369" s="36"/>
      <c r="E369" s="36"/>
      <c r="F369" s="36"/>
      <c r="G369" s="1">
        <f>G370+G371+G372+G373</f>
        <v>31000</v>
      </c>
      <c r="H369" s="1">
        <v>0</v>
      </c>
      <c r="I369" s="1">
        <v>0</v>
      </c>
      <c r="J369" s="1">
        <f>SUM(J370:J373)</f>
        <v>10410.5</v>
      </c>
      <c r="K369" s="1">
        <f>SUM(K370:K373)</f>
        <v>20589.5</v>
      </c>
      <c r="L369" s="1">
        <f>SUM(L370:L373)</f>
        <v>31000</v>
      </c>
      <c r="M369" s="1">
        <f>SUM(M370:M373)</f>
        <v>31000</v>
      </c>
      <c r="N369" s="47"/>
      <c r="O369" s="48"/>
    </row>
    <row r="370" spans="1:15" ht="17.25" customHeight="1">
      <c r="A370" s="48"/>
      <c r="B370" s="35" t="s">
        <v>22</v>
      </c>
      <c r="C370" s="3" t="s">
        <v>23</v>
      </c>
      <c r="D370" s="3" t="s">
        <v>49</v>
      </c>
      <c r="E370" s="37" t="s">
        <v>85</v>
      </c>
      <c r="F370" s="37">
        <v>522</v>
      </c>
      <c r="G370" s="1">
        <f>H370+I370+J370+K370</f>
        <v>29890</v>
      </c>
      <c r="H370" s="1">
        <v>0</v>
      </c>
      <c r="I370" s="1">
        <v>0</v>
      </c>
      <c r="J370" s="1">
        <v>9890</v>
      </c>
      <c r="K370" s="1">
        <v>20000</v>
      </c>
      <c r="L370" s="1">
        <v>30690</v>
      </c>
      <c r="M370" s="1">
        <v>30690</v>
      </c>
      <c r="N370" s="47"/>
      <c r="O370" s="48"/>
    </row>
    <row r="371" spans="1:15" ht="17.25" customHeight="1">
      <c r="A371" s="48"/>
      <c r="B371" s="35" t="s">
        <v>80</v>
      </c>
      <c r="C371" s="36"/>
      <c r="D371" s="36"/>
      <c r="E371" s="36"/>
      <c r="F371" s="36"/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47"/>
      <c r="O371" s="48"/>
    </row>
    <row r="372" spans="1:15" ht="17.25" customHeight="1">
      <c r="A372" s="48"/>
      <c r="B372" s="35" t="s">
        <v>26</v>
      </c>
      <c r="C372" s="36"/>
      <c r="D372" s="36"/>
      <c r="E372" s="36"/>
      <c r="F372" s="36"/>
      <c r="G372" s="1">
        <f>H372+I372+J372+K372</f>
        <v>1110</v>
      </c>
      <c r="H372" s="1">
        <v>0</v>
      </c>
      <c r="I372" s="1">
        <v>0</v>
      </c>
      <c r="J372" s="1">
        <v>520.5</v>
      </c>
      <c r="K372" s="1">
        <v>589.5</v>
      </c>
      <c r="L372" s="1">
        <v>310</v>
      </c>
      <c r="M372" s="1">
        <v>310</v>
      </c>
      <c r="N372" s="47"/>
      <c r="O372" s="48"/>
    </row>
    <row r="373" spans="1:15" ht="32.25" customHeight="1">
      <c r="A373" s="48"/>
      <c r="B373" s="35" t="s">
        <v>27</v>
      </c>
      <c r="C373" s="36"/>
      <c r="D373" s="36"/>
      <c r="E373" s="36"/>
      <c r="F373" s="36"/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47"/>
      <c r="O373" s="48"/>
    </row>
    <row r="374" spans="1:15" ht="33" customHeight="1">
      <c r="A374" s="48" t="s">
        <v>178</v>
      </c>
      <c r="B374" s="35" t="s">
        <v>86</v>
      </c>
      <c r="C374" s="36"/>
      <c r="D374" s="36"/>
      <c r="E374" s="36"/>
      <c r="F374" s="36"/>
      <c r="G374" s="18" t="s">
        <v>5</v>
      </c>
      <c r="H374" s="18" t="s">
        <v>5</v>
      </c>
      <c r="I374" s="18" t="s">
        <v>5</v>
      </c>
      <c r="J374" s="18" t="s">
        <v>5</v>
      </c>
      <c r="K374" s="18" t="s">
        <v>5</v>
      </c>
      <c r="L374" s="18" t="s">
        <v>5</v>
      </c>
      <c r="M374" s="18" t="s">
        <v>5</v>
      </c>
      <c r="N374" s="47" t="s">
        <v>114</v>
      </c>
      <c r="O374" s="48" t="s">
        <v>121</v>
      </c>
    </row>
    <row r="375" spans="1:15" ht="17.25" customHeight="1">
      <c r="A375" s="48"/>
      <c r="B375" s="35" t="s">
        <v>20</v>
      </c>
      <c r="C375" s="36"/>
      <c r="D375" s="36"/>
      <c r="E375" s="36"/>
      <c r="F375" s="36"/>
      <c r="G375" s="18" t="s">
        <v>5</v>
      </c>
      <c r="H375" s="18" t="s">
        <v>5</v>
      </c>
      <c r="I375" s="18" t="s">
        <v>5</v>
      </c>
      <c r="J375" s="18" t="s">
        <v>5</v>
      </c>
      <c r="K375" s="18" t="s">
        <v>5</v>
      </c>
      <c r="L375" s="18" t="s">
        <v>5</v>
      </c>
      <c r="M375" s="18" t="s">
        <v>5</v>
      </c>
      <c r="N375" s="47"/>
      <c r="O375" s="48"/>
    </row>
    <row r="376" spans="1:15" ht="30.75" customHeight="1">
      <c r="A376" s="48"/>
      <c r="B376" s="35" t="s">
        <v>21</v>
      </c>
      <c r="C376" s="36"/>
      <c r="D376" s="36"/>
      <c r="E376" s="36"/>
      <c r="F376" s="36"/>
      <c r="G376" s="1">
        <f>G377+G378+G379+G380</f>
        <v>28830.9</v>
      </c>
      <c r="H376" s="1">
        <v>0</v>
      </c>
      <c r="I376" s="1">
        <v>0</v>
      </c>
      <c r="J376" s="1">
        <f>SUM(J377:J380)</f>
        <v>8149.5</v>
      </c>
      <c r="K376" s="1">
        <f>SUM(K377:K380)</f>
        <v>20681.400000000001</v>
      </c>
      <c r="L376" s="1">
        <f>SUM(L377:L380)</f>
        <v>25867.7</v>
      </c>
      <c r="M376" s="1">
        <f>SUM(M377:M380)</f>
        <v>34965.1</v>
      </c>
      <c r="N376" s="47"/>
      <c r="O376" s="48"/>
    </row>
    <row r="377" spans="1:15" ht="18" customHeight="1">
      <c r="A377" s="48"/>
      <c r="B377" s="35" t="s">
        <v>22</v>
      </c>
      <c r="C377" s="3" t="s">
        <v>23</v>
      </c>
      <c r="D377" s="3" t="s">
        <v>49</v>
      </c>
      <c r="E377" s="37" t="s">
        <v>85</v>
      </c>
      <c r="F377" s="37">
        <v>522</v>
      </c>
      <c r="G377" s="1">
        <f>H377+I377+J377+K377</f>
        <v>27742.5</v>
      </c>
      <c r="H377" s="1">
        <v>0</v>
      </c>
      <c r="I377" s="1">
        <v>0</v>
      </c>
      <c r="J377" s="1">
        <v>7742</v>
      </c>
      <c r="K377" s="1">
        <v>20000.5</v>
      </c>
      <c r="L377" s="1">
        <v>25609</v>
      </c>
      <c r="M377" s="1">
        <v>34615.4</v>
      </c>
      <c r="N377" s="47"/>
      <c r="O377" s="48"/>
    </row>
    <row r="378" spans="1:15" ht="18" customHeight="1">
      <c r="A378" s="48"/>
      <c r="B378" s="35" t="s">
        <v>80</v>
      </c>
      <c r="C378" s="36"/>
      <c r="D378" s="36"/>
      <c r="E378" s="36"/>
      <c r="F378" s="36"/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47"/>
      <c r="O378" s="48"/>
    </row>
    <row r="379" spans="1:15" ht="16.5" customHeight="1">
      <c r="A379" s="48"/>
      <c r="B379" s="35" t="s">
        <v>26</v>
      </c>
      <c r="C379" s="36"/>
      <c r="D379" s="36"/>
      <c r="E379" s="36"/>
      <c r="F379" s="36"/>
      <c r="G379" s="1">
        <f>H379+I379+J379+K379</f>
        <v>1088.4000000000001</v>
      </c>
      <c r="H379" s="1">
        <v>0</v>
      </c>
      <c r="I379" s="1">
        <v>0</v>
      </c>
      <c r="J379" s="1">
        <v>407.5</v>
      </c>
      <c r="K379" s="1">
        <v>680.9</v>
      </c>
      <c r="L379" s="1">
        <v>258.7</v>
      </c>
      <c r="M379" s="1">
        <v>349.7</v>
      </c>
      <c r="N379" s="47"/>
      <c r="O379" s="48"/>
    </row>
    <row r="380" spans="1:15" ht="33" customHeight="1">
      <c r="A380" s="48"/>
      <c r="B380" s="35" t="s">
        <v>27</v>
      </c>
      <c r="C380" s="36"/>
      <c r="D380" s="36"/>
      <c r="E380" s="36"/>
      <c r="F380" s="36"/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47"/>
      <c r="O380" s="48"/>
    </row>
    <row r="381" spans="1:15" ht="37.5" customHeight="1">
      <c r="A381" s="48" t="s">
        <v>94</v>
      </c>
      <c r="B381" s="35" t="s">
        <v>86</v>
      </c>
      <c r="C381" s="36"/>
      <c r="D381" s="36"/>
      <c r="E381" s="36"/>
      <c r="F381" s="36"/>
      <c r="G381" s="5">
        <v>75</v>
      </c>
      <c r="H381" s="5">
        <v>0</v>
      </c>
      <c r="I381" s="5">
        <v>0</v>
      </c>
      <c r="J381" s="5">
        <v>0</v>
      </c>
      <c r="K381" s="5">
        <v>75</v>
      </c>
      <c r="L381" s="5">
        <v>75</v>
      </c>
      <c r="M381" s="5">
        <v>75</v>
      </c>
      <c r="N381" s="47" t="s">
        <v>19</v>
      </c>
      <c r="O381" s="48" t="s">
        <v>146</v>
      </c>
    </row>
    <row r="382" spans="1:15" ht="18.75" customHeight="1">
      <c r="A382" s="69"/>
      <c r="B382" s="35" t="s">
        <v>20</v>
      </c>
      <c r="C382" s="36"/>
      <c r="D382" s="36"/>
      <c r="E382" s="36"/>
      <c r="F382" s="36"/>
      <c r="G382" s="1">
        <f>G383/G381</f>
        <v>26.666666666666668</v>
      </c>
      <c r="H382" s="1">
        <v>0</v>
      </c>
      <c r="I382" s="1">
        <v>0</v>
      </c>
      <c r="J382" s="1">
        <v>0</v>
      </c>
      <c r="K382" s="1">
        <f>K383/K381</f>
        <v>26.666666666666668</v>
      </c>
      <c r="L382" s="1">
        <f t="shared" ref="L382:M382" si="98">L383/L381</f>
        <v>26.666666666666668</v>
      </c>
      <c r="M382" s="1">
        <f t="shared" si="98"/>
        <v>26.666666666666668</v>
      </c>
      <c r="N382" s="47"/>
      <c r="O382" s="48"/>
    </row>
    <row r="383" spans="1:15" ht="30" customHeight="1">
      <c r="A383" s="69"/>
      <c r="B383" s="35" t="s">
        <v>21</v>
      </c>
      <c r="C383" s="36"/>
      <c r="D383" s="36"/>
      <c r="E383" s="36"/>
      <c r="F383" s="36"/>
      <c r="G383" s="1">
        <f t="shared" ref="G383:G387" si="99">SUM(H383:K383)</f>
        <v>2000</v>
      </c>
      <c r="H383" s="1">
        <f t="shared" ref="H383:J383" si="100">SUM(H384:H387)</f>
        <v>0</v>
      </c>
      <c r="I383" s="1">
        <f t="shared" si="100"/>
        <v>0</v>
      </c>
      <c r="J383" s="1">
        <f t="shared" si="100"/>
        <v>0</v>
      </c>
      <c r="K383" s="1">
        <f>SUM(K384:K387)</f>
        <v>2000</v>
      </c>
      <c r="L383" s="1">
        <f>SUM(L384:L387)</f>
        <v>2000</v>
      </c>
      <c r="M383" s="1">
        <f>SUM(M384:M387)</f>
        <v>2000</v>
      </c>
      <c r="N383" s="47"/>
      <c r="O383" s="48"/>
    </row>
    <row r="384" spans="1:15" ht="21" customHeight="1">
      <c r="A384" s="69"/>
      <c r="B384" s="35" t="s">
        <v>22</v>
      </c>
      <c r="C384" s="3" t="s">
        <v>23</v>
      </c>
      <c r="D384" s="3" t="s">
        <v>49</v>
      </c>
      <c r="E384" s="37" t="s">
        <v>74</v>
      </c>
      <c r="F384" s="37">
        <v>244</v>
      </c>
      <c r="G384" s="1">
        <f t="shared" si="99"/>
        <v>2000</v>
      </c>
      <c r="H384" s="1">
        <v>0</v>
      </c>
      <c r="I384" s="1">
        <v>0</v>
      </c>
      <c r="J384" s="1">
        <v>0</v>
      </c>
      <c r="K384" s="1">
        <v>2000</v>
      </c>
      <c r="L384" s="1">
        <v>2000</v>
      </c>
      <c r="M384" s="1">
        <v>2000</v>
      </c>
      <c r="N384" s="47"/>
      <c r="O384" s="48"/>
    </row>
    <row r="385" spans="1:15" ht="17.25" customHeight="1">
      <c r="A385" s="69"/>
      <c r="B385" s="35" t="s">
        <v>80</v>
      </c>
      <c r="C385" s="36"/>
      <c r="D385" s="36"/>
      <c r="E385" s="36"/>
      <c r="F385" s="36"/>
      <c r="G385" s="1">
        <f t="shared" si="99"/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47"/>
      <c r="O385" s="48"/>
    </row>
    <row r="386" spans="1:15" ht="18.75" customHeight="1">
      <c r="A386" s="69"/>
      <c r="B386" s="35" t="s">
        <v>26</v>
      </c>
      <c r="C386" s="36"/>
      <c r="D386" s="36"/>
      <c r="E386" s="36"/>
      <c r="F386" s="36"/>
      <c r="G386" s="1">
        <f t="shared" si="99"/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47"/>
      <c r="O386" s="48"/>
    </row>
    <row r="387" spans="1:15" ht="33" customHeight="1">
      <c r="A387" s="69"/>
      <c r="B387" s="35" t="s">
        <v>27</v>
      </c>
      <c r="C387" s="36"/>
      <c r="D387" s="36"/>
      <c r="E387" s="36"/>
      <c r="F387" s="36"/>
      <c r="G387" s="1">
        <f t="shared" si="99"/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47"/>
      <c r="O387" s="48"/>
    </row>
    <row r="388" spans="1:15" ht="34.5" customHeight="1">
      <c r="A388" s="46" t="s">
        <v>58</v>
      </c>
      <c r="B388" s="35" t="s">
        <v>21</v>
      </c>
      <c r="C388" s="36"/>
      <c r="D388" s="36"/>
      <c r="E388" s="36"/>
      <c r="F388" s="36"/>
      <c r="G388" s="2">
        <f>H388+I388+J388+K388</f>
        <v>146177.07929999998</v>
      </c>
      <c r="H388" s="2">
        <f t="shared" ref="H388:M388" si="101">H389+H394+H395+H396+H397</f>
        <v>2482.6999999999998</v>
      </c>
      <c r="I388" s="2">
        <f t="shared" si="101"/>
        <v>3605.3</v>
      </c>
      <c r="J388" s="2">
        <f t="shared" si="101"/>
        <v>37481.1</v>
      </c>
      <c r="K388" s="2">
        <f t="shared" si="101"/>
        <v>102607.97929999999</v>
      </c>
      <c r="L388" s="2">
        <f t="shared" si="101"/>
        <v>146219.54999999999</v>
      </c>
      <c r="M388" s="2">
        <f t="shared" si="101"/>
        <v>146077.29999999999</v>
      </c>
      <c r="N388" s="49"/>
      <c r="O388" s="49"/>
    </row>
    <row r="389" spans="1:15" ht="34.5" customHeight="1">
      <c r="A389" s="46"/>
      <c r="B389" s="35" t="s">
        <v>92</v>
      </c>
      <c r="C389" s="36"/>
      <c r="D389" s="36"/>
      <c r="E389" s="36"/>
      <c r="F389" s="36"/>
      <c r="G389" s="2">
        <f>H389+I389+J389+K389</f>
        <v>115720.5793</v>
      </c>
      <c r="H389" s="2">
        <f>H390+H391+H392+H393</f>
        <v>2482.6999999999998</v>
      </c>
      <c r="I389" s="2">
        <f t="shared" ref="I389:K389" si="102">I390+I391+I392+I393</f>
        <v>3605.3</v>
      </c>
      <c r="J389" s="2">
        <f t="shared" si="102"/>
        <v>35607</v>
      </c>
      <c r="K389" s="2">
        <f t="shared" si="102"/>
        <v>74025.579299999998</v>
      </c>
      <c r="L389" s="2">
        <f>L390+L392+L393</f>
        <v>119922.7</v>
      </c>
      <c r="M389" s="2">
        <f>M390+M392+M393</f>
        <v>119922.7</v>
      </c>
      <c r="N389" s="49"/>
      <c r="O389" s="49"/>
    </row>
    <row r="390" spans="1:15" ht="18" customHeight="1">
      <c r="A390" s="46"/>
      <c r="B390" s="61" t="s">
        <v>22</v>
      </c>
      <c r="C390" s="9" t="s">
        <v>23</v>
      </c>
      <c r="D390" s="9" t="s">
        <v>49</v>
      </c>
      <c r="E390" s="9" t="s">
        <v>72</v>
      </c>
      <c r="F390" s="7">
        <v>521</v>
      </c>
      <c r="G390" s="2">
        <f>H390+I390+J390+K390</f>
        <v>11370.5</v>
      </c>
      <c r="H390" s="2">
        <f t="shared" ref="H390:M390" si="103">H227+H197+H328</f>
        <v>2482.6999999999998</v>
      </c>
      <c r="I390" s="2">
        <f t="shared" si="103"/>
        <v>0</v>
      </c>
      <c r="J390" s="2">
        <f t="shared" si="103"/>
        <v>0</v>
      </c>
      <c r="K390" s="2">
        <f t="shared" si="103"/>
        <v>8887.7999999999993</v>
      </c>
      <c r="L390" s="2">
        <f t="shared" si="103"/>
        <v>12879.5</v>
      </c>
      <c r="M390" s="2">
        <f t="shared" si="103"/>
        <v>12879.5</v>
      </c>
      <c r="N390" s="49"/>
      <c r="O390" s="49"/>
    </row>
    <row r="391" spans="1:15" ht="18" customHeight="1">
      <c r="A391" s="46"/>
      <c r="B391" s="62"/>
      <c r="C391" s="9" t="s">
        <v>23</v>
      </c>
      <c r="D391" s="9" t="s">
        <v>49</v>
      </c>
      <c r="E391" s="9" t="s">
        <v>130</v>
      </c>
      <c r="F391" s="7">
        <v>521</v>
      </c>
      <c r="G391" s="2">
        <f t="shared" ref="G391:G398" si="104">H391+I391+J391+K391</f>
        <v>744.77930000000003</v>
      </c>
      <c r="H391" s="2">
        <f t="shared" ref="H391:M391" si="105">H228</f>
        <v>0</v>
      </c>
      <c r="I391" s="2">
        <f t="shared" si="105"/>
        <v>0</v>
      </c>
      <c r="J391" s="2">
        <f t="shared" si="105"/>
        <v>0</v>
      </c>
      <c r="K391" s="2">
        <f t="shared" si="105"/>
        <v>744.77930000000003</v>
      </c>
      <c r="L391" s="2">
        <f t="shared" si="105"/>
        <v>0</v>
      </c>
      <c r="M391" s="2">
        <f t="shared" si="105"/>
        <v>0</v>
      </c>
      <c r="N391" s="49"/>
      <c r="O391" s="49"/>
    </row>
    <row r="392" spans="1:15" ht="16.5" customHeight="1">
      <c r="A392" s="46"/>
      <c r="B392" s="62"/>
      <c r="C392" s="9" t="s">
        <v>23</v>
      </c>
      <c r="D392" s="9" t="s">
        <v>49</v>
      </c>
      <c r="E392" s="30" t="s">
        <v>74</v>
      </c>
      <c r="F392" s="7">
        <v>244</v>
      </c>
      <c r="G392" s="2">
        <f t="shared" si="104"/>
        <v>5605.3</v>
      </c>
      <c r="H392" s="2">
        <f t="shared" ref="H392:M392" si="106">H198+H327+H384</f>
        <v>0</v>
      </c>
      <c r="I392" s="2">
        <f t="shared" si="106"/>
        <v>3605.3</v>
      </c>
      <c r="J392" s="2">
        <f t="shared" si="106"/>
        <v>0</v>
      </c>
      <c r="K392" s="2">
        <f t="shared" si="106"/>
        <v>2000</v>
      </c>
      <c r="L392" s="2">
        <f t="shared" si="106"/>
        <v>9043.2000000000007</v>
      </c>
      <c r="M392" s="2">
        <f t="shared" si="106"/>
        <v>9043.2000000000007</v>
      </c>
      <c r="N392" s="49"/>
      <c r="O392" s="49"/>
    </row>
    <row r="393" spans="1:15" ht="18" customHeight="1">
      <c r="A393" s="46"/>
      <c r="B393" s="63"/>
      <c r="C393" s="9" t="s">
        <v>23</v>
      </c>
      <c r="D393" s="9" t="s">
        <v>49</v>
      </c>
      <c r="E393" s="7" t="s">
        <v>85</v>
      </c>
      <c r="F393" s="7">
        <v>522</v>
      </c>
      <c r="G393" s="2">
        <f t="shared" si="104"/>
        <v>98000</v>
      </c>
      <c r="H393" s="2">
        <f t="shared" ref="H393:M393" si="107">H349</f>
        <v>0</v>
      </c>
      <c r="I393" s="2">
        <f t="shared" si="107"/>
        <v>0</v>
      </c>
      <c r="J393" s="2">
        <f t="shared" si="107"/>
        <v>35607</v>
      </c>
      <c r="K393" s="2">
        <f t="shared" si="107"/>
        <v>62393</v>
      </c>
      <c r="L393" s="2">
        <f t="shared" si="107"/>
        <v>98000</v>
      </c>
      <c r="M393" s="2">
        <f t="shared" si="107"/>
        <v>98000</v>
      </c>
      <c r="N393" s="49"/>
      <c r="O393" s="49"/>
    </row>
    <row r="394" spans="1:15" ht="48.75" customHeight="1">
      <c r="A394" s="46"/>
      <c r="B394" s="35" t="s">
        <v>48</v>
      </c>
      <c r="C394" s="40"/>
      <c r="D394" s="40"/>
      <c r="E394" s="40"/>
      <c r="F394" s="40"/>
      <c r="G394" s="2">
        <f t="shared" si="104"/>
        <v>0</v>
      </c>
      <c r="H394" s="2">
        <f>H329+H199</f>
        <v>0</v>
      </c>
      <c r="I394" s="2">
        <f t="shared" ref="I394:M394" si="108">I329+I199</f>
        <v>0</v>
      </c>
      <c r="J394" s="2">
        <f t="shared" si="108"/>
        <v>0</v>
      </c>
      <c r="K394" s="2">
        <f t="shared" si="108"/>
        <v>0</v>
      </c>
      <c r="L394" s="2">
        <f t="shared" si="108"/>
        <v>0</v>
      </c>
      <c r="M394" s="2">
        <f t="shared" si="108"/>
        <v>0</v>
      </c>
      <c r="N394" s="49"/>
      <c r="O394" s="49"/>
    </row>
    <row r="395" spans="1:15" ht="35.25" customHeight="1">
      <c r="A395" s="46"/>
      <c r="B395" s="35" t="s">
        <v>51</v>
      </c>
      <c r="C395" s="9" t="s">
        <v>23</v>
      </c>
      <c r="D395" s="9" t="s">
        <v>49</v>
      </c>
      <c r="E395" s="9" t="s">
        <v>73</v>
      </c>
      <c r="F395" s="7">
        <v>244</v>
      </c>
      <c r="G395" s="2">
        <f t="shared" si="104"/>
        <v>23876.7</v>
      </c>
      <c r="H395" s="2">
        <f t="shared" ref="H395:M395" si="109">H300+H286+H265+H200</f>
        <v>0</v>
      </c>
      <c r="I395" s="2">
        <f t="shared" si="109"/>
        <v>0</v>
      </c>
      <c r="J395" s="2">
        <f t="shared" si="109"/>
        <v>0</v>
      </c>
      <c r="K395" s="2">
        <f t="shared" si="109"/>
        <v>23876.7</v>
      </c>
      <c r="L395" s="2">
        <f t="shared" si="109"/>
        <v>23876.7</v>
      </c>
      <c r="M395" s="2">
        <f t="shared" si="109"/>
        <v>23876.7</v>
      </c>
      <c r="N395" s="49"/>
      <c r="O395" s="49"/>
    </row>
    <row r="396" spans="1:15" ht="35.25" customHeight="1">
      <c r="A396" s="46"/>
      <c r="B396" s="35" t="s">
        <v>52</v>
      </c>
      <c r="C396" s="9" t="s">
        <v>23</v>
      </c>
      <c r="D396" s="9" t="s">
        <v>49</v>
      </c>
      <c r="E396" s="9" t="s">
        <v>130</v>
      </c>
      <c r="F396" s="7">
        <v>521</v>
      </c>
      <c r="G396" s="2">
        <f t="shared" si="104"/>
        <v>1745.9</v>
      </c>
      <c r="H396" s="2">
        <f t="shared" ref="H396:M396" si="110">H229</f>
        <v>0</v>
      </c>
      <c r="I396" s="2">
        <f t="shared" si="110"/>
        <v>0</v>
      </c>
      <c r="J396" s="2">
        <f t="shared" si="110"/>
        <v>0</v>
      </c>
      <c r="K396" s="2">
        <f t="shared" si="110"/>
        <v>1745.9</v>
      </c>
      <c r="L396" s="2">
        <f t="shared" si="110"/>
        <v>0</v>
      </c>
      <c r="M396" s="2">
        <f t="shared" si="110"/>
        <v>0</v>
      </c>
      <c r="N396" s="49"/>
      <c r="O396" s="49"/>
    </row>
    <row r="397" spans="1:15" ht="19.5" customHeight="1">
      <c r="A397" s="46"/>
      <c r="B397" s="35" t="s">
        <v>26</v>
      </c>
      <c r="C397" s="36"/>
      <c r="D397" s="36"/>
      <c r="E397" s="36"/>
      <c r="F397" s="36"/>
      <c r="G397" s="2">
        <f t="shared" si="104"/>
        <v>4833.8999999999996</v>
      </c>
      <c r="H397" s="2">
        <f t="shared" ref="H397:M397" si="111">H351+H230+H201</f>
        <v>0</v>
      </c>
      <c r="I397" s="2">
        <f t="shared" si="111"/>
        <v>0</v>
      </c>
      <c r="J397" s="2">
        <f t="shared" si="111"/>
        <v>1874.1</v>
      </c>
      <c r="K397" s="2">
        <f t="shared" si="111"/>
        <v>2959.8</v>
      </c>
      <c r="L397" s="2">
        <f t="shared" si="111"/>
        <v>2420.1499999999996</v>
      </c>
      <c r="M397" s="2">
        <f t="shared" si="111"/>
        <v>2277.9</v>
      </c>
      <c r="N397" s="49"/>
      <c r="O397" s="49"/>
    </row>
    <row r="398" spans="1:15" ht="34.5" customHeight="1">
      <c r="A398" s="46"/>
      <c r="B398" s="35" t="s">
        <v>27</v>
      </c>
      <c r="C398" s="36"/>
      <c r="D398" s="36"/>
      <c r="E398" s="36"/>
      <c r="F398" s="36"/>
      <c r="G398" s="2">
        <f t="shared" si="104"/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49"/>
      <c r="O398" s="49"/>
    </row>
    <row r="399" spans="1:15" ht="32.25" customHeight="1">
      <c r="A399" s="46" t="s">
        <v>59</v>
      </c>
      <c r="B399" s="34" t="s">
        <v>21</v>
      </c>
      <c r="C399" s="40"/>
      <c r="D399" s="40"/>
      <c r="E399" s="40"/>
      <c r="F399" s="40"/>
      <c r="G399" s="16">
        <f>G400+G410+G411+G412+G413+G414+G415</f>
        <v>224684.37930000003</v>
      </c>
      <c r="H399" s="16">
        <f>H400+H410+H411+H412+H413+H414+H415</f>
        <v>15045.129000000001</v>
      </c>
      <c r="I399" s="16">
        <f>I400+I410+I411+I412+I414+I415</f>
        <v>19860.376</v>
      </c>
      <c r="J399" s="16">
        <f>J400+J410+J411+J412+J413+J414+J415</f>
        <v>63261.351499999997</v>
      </c>
      <c r="K399" s="16">
        <f>K400+K410+K411+K412+K413+K414+K415</f>
        <v>126517.52279999999</v>
      </c>
      <c r="L399" s="16">
        <f>L400+L410+L411+L412+L413+L414+L415</f>
        <v>219596.35</v>
      </c>
      <c r="M399" s="16">
        <f>M400+M410+M411+M412+M413+M414+M415</f>
        <v>219298.1</v>
      </c>
      <c r="N399" s="65"/>
      <c r="O399" s="54"/>
    </row>
    <row r="400" spans="1:15" ht="31.5" customHeight="1">
      <c r="A400" s="46"/>
      <c r="B400" s="34" t="s">
        <v>115</v>
      </c>
      <c r="C400" s="9"/>
      <c r="D400" s="9"/>
      <c r="E400" s="10"/>
      <c r="F400" s="7"/>
      <c r="G400" s="16">
        <f>H400+I400+J400+K400</f>
        <v>193661.67930000002</v>
      </c>
      <c r="H400" s="16">
        <f>H401+H402+H403+H404+H405+H406+H407+H408+H409</f>
        <v>15045.129000000001</v>
      </c>
      <c r="I400" s="16">
        <f t="shared" ref="I400:K400" si="112">I401+I402+I403+I404+I405+I406+I407+I408+I409</f>
        <v>19860.376</v>
      </c>
      <c r="J400" s="16">
        <f t="shared" si="112"/>
        <v>61387.251499999998</v>
      </c>
      <c r="K400" s="16">
        <f t="shared" si="112"/>
        <v>97368.9228</v>
      </c>
      <c r="L400" s="16">
        <f>L13+L120+L189+L389</f>
        <v>192733.3</v>
      </c>
      <c r="M400" s="16">
        <f>M13+M120+M189+M389</f>
        <v>192577.3</v>
      </c>
      <c r="N400" s="54"/>
      <c r="O400" s="54"/>
    </row>
    <row r="401" spans="1:15" ht="15.75">
      <c r="A401" s="46"/>
      <c r="B401" s="66" t="s">
        <v>22</v>
      </c>
      <c r="C401" s="9" t="s">
        <v>23</v>
      </c>
      <c r="D401" s="9" t="s">
        <v>24</v>
      </c>
      <c r="E401" s="7" t="s">
        <v>67</v>
      </c>
      <c r="F401" s="7">
        <v>120</v>
      </c>
      <c r="G401" s="16">
        <f t="shared" ref="G401:G409" si="113">H401+I401+J401+K401</f>
        <v>42807.3</v>
      </c>
      <c r="H401" s="16">
        <f t="shared" ref="H401:M403" si="114">H14</f>
        <v>9164</v>
      </c>
      <c r="I401" s="16">
        <f t="shared" si="114"/>
        <v>9649.7620000000006</v>
      </c>
      <c r="J401" s="16">
        <f t="shared" si="114"/>
        <v>11996.162</v>
      </c>
      <c r="K401" s="16">
        <f t="shared" si="114"/>
        <v>11997.376</v>
      </c>
      <c r="L401" s="16">
        <f t="shared" si="114"/>
        <v>42651.3</v>
      </c>
      <c r="M401" s="16">
        <f t="shared" si="114"/>
        <v>42495.3</v>
      </c>
      <c r="N401" s="54"/>
      <c r="O401" s="54"/>
    </row>
    <row r="402" spans="1:15" ht="15.75">
      <c r="A402" s="46"/>
      <c r="B402" s="67"/>
      <c r="C402" s="9" t="s">
        <v>23</v>
      </c>
      <c r="D402" s="9" t="s">
        <v>24</v>
      </c>
      <c r="E402" s="7" t="s">
        <v>68</v>
      </c>
      <c r="F402" s="7">
        <v>240</v>
      </c>
      <c r="G402" s="16">
        <f t="shared" si="113"/>
        <v>6591.8</v>
      </c>
      <c r="H402" s="16">
        <f t="shared" si="114"/>
        <v>998.42899999999997</v>
      </c>
      <c r="I402" s="16">
        <f t="shared" si="114"/>
        <v>1799.3140000000001</v>
      </c>
      <c r="J402" s="16">
        <f t="shared" si="114"/>
        <v>1845.2895000000001</v>
      </c>
      <c r="K402" s="16">
        <f t="shared" si="114"/>
        <v>1948.7674999999999</v>
      </c>
      <c r="L402" s="16">
        <f t="shared" si="114"/>
        <v>4860.5</v>
      </c>
      <c r="M402" s="16">
        <f t="shared" si="114"/>
        <v>4860.5</v>
      </c>
      <c r="N402" s="54"/>
      <c r="O402" s="54"/>
    </row>
    <row r="403" spans="1:15" ht="15.75">
      <c r="A403" s="46"/>
      <c r="B403" s="67"/>
      <c r="C403" s="9" t="s">
        <v>23</v>
      </c>
      <c r="D403" s="9" t="s">
        <v>24</v>
      </c>
      <c r="E403" s="7" t="s">
        <v>68</v>
      </c>
      <c r="F403" s="7">
        <v>850</v>
      </c>
      <c r="G403" s="16">
        <f t="shared" si="113"/>
        <v>15</v>
      </c>
      <c r="H403" s="16">
        <f t="shared" si="114"/>
        <v>0</v>
      </c>
      <c r="I403" s="16">
        <f t="shared" si="114"/>
        <v>6</v>
      </c>
      <c r="J403" s="16">
        <f t="shared" si="114"/>
        <v>5</v>
      </c>
      <c r="K403" s="16">
        <f t="shared" si="114"/>
        <v>4</v>
      </c>
      <c r="L403" s="16">
        <f t="shared" si="114"/>
        <v>15</v>
      </c>
      <c r="M403" s="16">
        <f t="shared" si="114"/>
        <v>15</v>
      </c>
      <c r="N403" s="54"/>
      <c r="O403" s="54"/>
    </row>
    <row r="404" spans="1:15" ht="15.75">
      <c r="A404" s="46"/>
      <c r="B404" s="67"/>
      <c r="C404" s="9" t="s">
        <v>23</v>
      </c>
      <c r="D404" s="9" t="s">
        <v>28</v>
      </c>
      <c r="E404" s="9" t="s">
        <v>69</v>
      </c>
      <c r="F404" s="7">
        <v>244</v>
      </c>
      <c r="G404" s="16">
        <f t="shared" si="113"/>
        <v>9483.7999999999993</v>
      </c>
      <c r="H404" s="16">
        <f t="shared" ref="H404:M404" si="115">H120</f>
        <v>0</v>
      </c>
      <c r="I404" s="16">
        <f t="shared" si="115"/>
        <v>2400</v>
      </c>
      <c r="J404" s="16">
        <f t="shared" si="115"/>
        <v>2433.8000000000002</v>
      </c>
      <c r="K404" s="16">
        <f t="shared" si="115"/>
        <v>4650</v>
      </c>
      <c r="L404" s="16">
        <f t="shared" si="115"/>
        <v>5283.8</v>
      </c>
      <c r="M404" s="16">
        <f t="shared" si="115"/>
        <v>5283.8</v>
      </c>
      <c r="N404" s="54"/>
      <c r="O404" s="54"/>
    </row>
    <row r="405" spans="1:15" ht="15.75">
      <c r="A405" s="46"/>
      <c r="B405" s="67"/>
      <c r="C405" s="9" t="s">
        <v>23</v>
      </c>
      <c r="D405" s="9" t="s">
        <v>39</v>
      </c>
      <c r="E405" s="9" t="s">
        <v>70</v>
      </c>
      <c r="F405" s="7">
        <v>811</v>
      </c>
      <c r="G405" s="16">
        <f t="shared" si="113"/>
        <v>19043.2</v>
      </c>
      <c r="H405" s="16">
        <f t="shared" ref="H405:M405" si="116">H189</f>
        <v>2400</v>
      </c>
      <c r="I405" s="16">
        <f t="shared" si="116"/>
        <v>2400</v>
      </c>
      <c r="J405" s="16">
        <f t="shared" si="116"/>
        <v>9500</v>
      </c>
      <c r="K405" s="16">
        <f t="shared" si="116"/>
        <v>4743.2</v>
      </c>
      <c r="L405" s="16">
        <f t="shared" si="116"/>
        <v>20000</v>
      </c>
      <c r="M405" s="16">
        <f t="shared" si="116"/>
        <v>20000</v>
      </c>
      <c r="N405" s="54"/>
      <c r="O405" s="54"/>
    </row>
    <row r="406" spans="1:15" ht="15.75">
      <c r="A406" s="46"/>
      <c r="B406" s="67"/>
      <c r="C406" s="9" t="s">
        <v>23</v>
      </c>
      <c r="D406" s="9" t="s">
        <v>49</v>
      </c>
      <c r="E406" s="9" t="s">
        <v>72</v>
      </c>
      <c r="F406" s="7">
        <v>521</v>
      </c>
      <c r="G406" s="16">
        <f t="shared" si="113"/>
        <v>11370.5</v>
      </c>
      <c r="H406" s="16">
        <f t="shared" ref="H406:M409" si="117">H390</f>
        <v>2482.6999999999998</v>
      </c>
      <c r="I406" s="16">
        <f t="shared" si="117"/>
        <v>0</v>
      </c>
      <c r="J406" s="16">
        <f t="shared" si="117"/>
        <v>0</v>
      </c>
      <c r="K406" s="16">
        <f t="shared" si="117"/>
        <v>8887.7999999999993</v>
      </c>
      <c r="L406" s="16">
        <f t="shared" si="117"/>
        <v>12879.5</v>
      </c>
      <c r="M406" s="16">
        <f t="shared" si="117"/>
        <v>12879.5</v>
      </c>
      <c r="N406" s="54"/>
      <c r="O406" s="54"/>
    </row>
    <row r="407" spans="1:15" ht="15.75">
      <c r="A407" s="46"/>
      <c r="B407" s="67"/>
      <c r="C407" s="9" t="s">
        <v>23</v>
      </c>
      <c r="D407" s="9" t="s">
        <v>49</v>
      </c>
      <c r="E407" s="9" t="s">
        <v>130</v>
      </c>
      <c r="F407" s="7">
        <v>521</v>
      </c>
      <c r="G407" s="16">
        <f t="shared" si="113"/>
        <v>744.77930000000003</v>
      </c>
      <c r="H407" s="16">
        <f t="shared" si="117"/>
        <v>0</v>
      </c>
      <c r="I407" s="16">
        <f t="shared" si="117"/>
        <v>0</v>
      </c>
      <c r="J407" s="16">
        <f t="shared" si="117"/>
        <v>0</v>
      </c>
      <c r="K407" s="16">
        <f t="shared" si="117"/>
        <v>744.77930000000003</v>
      </c>
      <c r="L407" s="16">
        <f t="shared" si="117"/>
        <v>0</v>
      </c>
      <c r="M407" s="16">
        <f t="shared" si="117"/>
        <v>0</v>
      </c>
      <c r="N407" s="54"/>
      <c r="O407" s="54"/>
    </row>
    <row r="408" spans="1:15" ht="15.75">
      <c r="A408" s="46"/>
      <c r="B408" s="67"/>
      <c r="C408" s="9" t="s">
        <v>23</v>
      </c>
      <c r="D408" s="9" t="s">
        <v>49</v>
      </c>
      <c r="E408" s="30" t="s">
        <v>74</v>
      </c>
      <c r="F408" s="7">
        <v>244</v>
      </c>
      <c r="G408" s="16">
        <f t="shared" si="113"/>
        <v>5605.3</v>
      </c>
      <c r="H408" s="16">
        <f t="shared" si="117"/>
        <v>0</v>
      </c>
      <c r="I408" s="16">
        <f t="shared" si="117"/>
        <v>3605.3</v>
      </c>
      <c r="J408" s="16">
        <f t="shared" si="117"/>
        <v>0</v>
      </c>
      <c r="K408" s="16">
        <f t="shared" si="117"/>
        <v>2000</v>
      </c>
      <c r="L408" s="16">
        <f t="shared" si="117"/>
        <v>9043.2000000000007</v>
      </c>
      <c r="M408" s="16">
        <f t="shared" si="117"/>
        <v>9043.2000000000007</v>
      </c>
      <c r="N408" s="54"/>
      <c r="O408" s="54"/>
    </row>
    <row r="409" spans="1:15" ht="15.75">
      <c r="A409" s="46"/>
      <c r="B409" s="68"/>
      <c r="C409" s="9" t="s">
        <v>23</v>
      </c>
      <c r="D409" s="9" t="s">
        <v>49</v>
      </c>
      <c r="E409" s="7" t="s">
        <v>85</v>
      </c>
      <c r="F409" s="7">
        <v>522</v>
      </c>
      <c r="G409" s="16">
        <f t="shared" si="113"/>
        <v>98000</v>
      </c>
      <c r="H409" s="16">
        <f t="shared" si="117"/>
        <v>0</v>
      </c>
      <c r="I409" s="16">
        <f t="shared" si="117"/>
        <v>0</v>
      </c>
      <c r="J409" s="16">
        <f t="shared" si="117"/>
        <v>35607</v>
      </c>
      <c r="K409" s="16">
        <f t="shared" si="117"/>
        <v>62393</v>
      </c>
      <c r="L409" s="16">
        <f t="shared" si="117"/>
        <v>98000</v>
      </c>
      <c r="M409" s="16">
        <f t="shared" si="117"/>
        <v>98000</v>
      </c>
      <c r="N409" s="54"/>
      <c r="O409" s="54"/>
    </row>
    <row r="410" spans="1:15" ht="47.25">
      <c r="A410" s="46"/>
      <c r="B410" s="34" t="s">
        <v>48</v>
      </c>
      <c r="C410" s="9"/>
      <c r="D410" s="9"/>
      <c r="E410" s="10"/>
      <c r="F410" s="7"/>
      <c r="G410" s="16">
        <f t="shared" ref="G410:G415" si="118">H410+I410+J410+K410</f>
        <v>0</v>
      </c>
      <c r="H410" s="16">
        <f t="shared" ref="H410:M412" si="119">H394</f>
        <v>0</v>
      </c>
      <c r="I410" s="16">
        <f t="shared" si="119"/>
        <v>0</v>
      </c>
      <c r="J410" s="16">
        <f t="shared" si="119"/>
        <v>0</v>
      </c>
      <c r="K410" s="16">
        <f t="shared" si="119"/>
        <v>0</v>
      </c>
      <c r="L410" s="16">
        <f t="shared" si="119"/>
        <v>0</v>
      </c>
      <c r="M410" s="16">
        <f t="shared" si="119"/>
        <v>0</v>
      </c>
      <c r="N410" s="54"/>
      <c r="O410" s="54"/>
    </row>
    <row r="411" spans="1:15" ht="38.25" customHeight="1">
      <c r="A411" s="46"/>
      <c r="B411" s="34" t="s">
        <v>51</v>
      </c>
      <c r="C411" s="9" t="s">
        <v>23</v>
      </c>
      <c r="D411" s="9" t="s">
        <v>49</v>
      </c>
      <c r="E411" s="9" t="s">
        <v>73</v>
      </c>
      <c r="F411" s="7">
        <v>244</v>
      </c>
      <c r="G411" s="16">
        <f t="shared" si="118"/>
        <v>23876.7</v>
      </c>
      <c r="H411" s="16">
        <f t="shared" si="119"/>
        <v>0</v>
      </c>
      <c r="I411" s="16">
        <f t="shared" si="119"/>
        <v>0</v>
      </c>
      <c r="J411" s="16">
        <f t="shared" si="119"/>
        <v>0</v>
      </c>
      <c r="K411" s="16">
        <f t="shared" si="119"/>
        <v>23876.7</v>
      </c>
      <c r="L411" s="16">
        <f t="shared" si="119"/>
        <v>23876.7</v>
      </c>
      <c r="M411" s="16">
        <f t="shared" si="119"/>
        <v>23876.7</v>
      </c>
      <c r="N411" s="54"/>
      <c r="O411" s="54"/>
    </row>
    <row r="412" spans="1:15" ht="31.5">
      <c r="A412" s="46"/>
      <c r="B412" s="34" t="s">
        <v>52</v>
      </c>
      <c r="C412" s="9" t="s">
        <v>23</v>
      </c>
      <c r="D412" s="9" t="s">
        <v>49</v>
      </c>
      <c r="E412" s="9" t="s">
        <v>130</v>
      </c>
      <c r="F412" s="7">
        <v>521</v>
      </c>
      <c r="G412" s="16">
        <f t="shared" si="118"/>
        <v>1745.9</v>
      </c>
      <c r="H412" s="16">
        <f t="shared" si="119"/>
        <v>0</v>
      </c>
      <c r="I412" s="16">
        <f t="shared" si="119"/>
        <v>0</v>
      </c>
      <c r="J412" s="16">
        <f t="shared" si="119"/>
        <v>0</v>
      </c>
      <c r="K412" s="16">
        <f t="shared" si="119"/>
        <v>1745.9</v>
      </c>
      <c r="L412" s="16">
        <f t="shared" si="119"/>
        <v>0</v>
      </c>
      <c r="M412" s="16">
        <f t="shared" si="119"/>
        <v>0</v>
      </c>
      <c r="N412" s="54"/>
      <c r="O412" s="54"/>
    </row>
    <row r="413" spans="1:15" ht="110.25">
      <c r="A413" s="46"/>
      <c r="B413" s="34" t="s">
        <v>46</v>
      </c>
      <c r="C413" s="9" t="s">
        <v>23</v>
      </c>
      <c r="D413" s="9" t="s">
        <v>39</v>
      </c>
      <c r="E413" s="9" t="s">
        <v>71</v>
      </c>
      <c r="F413" s="7">
        <v>244</v>
      </c>
      <c r="G413" s="16">
        <f t="shared" si="118"/>
        <v>566.20000000000005</v>
      </c>
      <c r="H413" s="16">
        <f t="shared" ref="H413:M413" si="120">H190</f>
        <v>0</v>
      </c>
      <c r="I413" s="16">
        <f t="shared" si="120"/>
        <v>0</v>
      </c>
      <c r="J413" s="16">
        <f t="shared" si="120"/>
        <v>0</v>
      </c>
      <c r="K413" s="16">
        <f t="shared" si="120"/>
        <v>566.20000000000005</v>
      </c>
      <c r="L413" s="16">
        <f t="shared" si="120"/>
        <v>566.20000000000005</v>
      </c>
      <c r="M413" s="16">
        <f t="shared" si="120"/>
        <v>566.20000000000005</v>
      </c>
      <c r="N413" s="54"/>
      <c r="O413" s="54"/>
    </row>
    <row r="414" spans="1:15" ht="15.75">
      <c r="A414" s="46"/>
      <c r="B414" s="34" t="s">
        <v>26</v>
      </c>
      <c r="C414" s="40"/>
      <c r="D414" s="40"/>
      <c r="E414" s="40"/>
      <c r="F414" s="40"/>
      <c r="G414" s="16">
        <f t="shared" si="118"/>
        <v>4833.8999999999996</v>
      </c>
      <c r="H414" s="16">
        <f t="shared" ref="H414:M414" si="121">H122+H191+H397</f>
        <v>0</v>
      </c>
      <c r="I414" s="16">
        <f t="shared" si="121"/>
        <v>0</v>
      </c>
      <c r="J414" s="16">
        <f t="shared" si="121"/>
        <v>1874.1</v>
      </c>
      <c r="K414" s="16">
        <f t="shared" si="121"/>
        <v>2959.8</v>
      </c>
      <c r="L414" s="16">
        <f t="shared" si="121"/>
        <v>2420.1499999999996</v>
      </c>
      <c r="M414" s="16">
        <f t="shared" si="121"/>
        <v>2277.9</v>
      </c>
      <c r="N414" s="54"/>
      <c r="O414" s="54"/>
    </row>
    <row r="415" spans="1:15" ht="31.5">
      <c r="A415" s="46"/>
      <c r="B415" s="34" t="s">
        <v>27</v>
      </c>
      <c r="C415" s="40"/>
      <c r="D415" s="40"/>
      <c r="E415" s="40"/>
      <c r="F415" s="40"/>
      <c r="G415" s="16">
        <f t="shared" si="118"/>
        <v>0</v>
      </c>
      <c r="H415" s="16">
        <v>0</v>
      </c>
      <c r="I415" s="16">
        <v>0</v>
      </c>
      <c r="J415" s="16">
        <v>0</v>
      </c>
      <c r="K415" s="16">
        <v>0</v>
      </c>
      <c r="L415" s="16">
        <v>0</v>
      </c>
      <c r="M415" s="16">
        <v>0</v>
      </c>
      <c r="N415" s="54"/>
      <c r="O415" s="54"/>
    </row>
    <row r="416" spans="1:15" ht="15.75">
      <c r="A416" s="43"/>
      <c r="B416" s="43"/>
      <c r="C416" s="44"/>
      <c r="D416" s="44"/>
      <c r="E416" s="44"/>
      <c r="F416" s="44"/>
      <c r="G416" s="45"/>
      <c r="H416" s="45"/>
      <c r="I416" s="45"/>
      <c r="J416" s="45"/>
      <c r="K416" s="45"/>
      <c r="L416" s="45"/>
      <c r="M416" s="45"/>
      <c r="N416" s="44"/>
      <c r="O416" s="44"/>
    </row>
    <row r="417" spans="1:15" ht="15.75">
      <c r="A417" s="43"/>
      <c r="B417" s="43"/>
      <c r="C417" s="44"/>
      <c r="D417" s="44"/>
      <c r="E417" s="44"/>
      <c r="F417" s="44"/>
      <c r="G417" s="45"/>
      <c r="H417" s="45"/>
      <c r="I417" s="45"/>
      <c r="J417" s="45"/>
      <c r="K417" s="45"/>
      <c r="L417" s="45"/>
      <c r="M417" s="45"/>
      <c r="N417" s="44"/>
      <c r="O417" s="44"/>
    </row>
    <row r="418" spans="1:15" ht="15.75">
      <c r="A418" s="43"/>
      <c r="B418" s="43"/>
      <c r="C418" s="44"/>
      <c r="D418" s="44"/>
      <c r="E418" s="44"/>
      <c r="F418" s="44"/>
      <c r="G418" s="45"/>
      <c r="H418" s="45"/>
      <c r="I418" s="45"/>
      <c r="J418" s="45"/>
      <c r="K418" s="45"/>
      <c r="L418" s="45"/>
      <c r="M418" s="45"/>
      <c r="N418" s="44"/>
      <c r="O418" s="44"/>
    </row>
    <row r="419" spans="1:15" ht="26.25" customHeight="1">
      <c r="A419" s="64" t="s">
        <v>190</v>
      </c>
      <c r="B419" s="64"/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</row>
  </sheetData>
  <mergeCells count="186">
    <mergeCell ref="A419:O419"/>
    <mergeCell ref="N217:N223"/>
    <mergeCell ref="A217:A223"/>
    <mergeCell ref="O217:O223"/>
    <mergeCell ref="A399:A415"/>
    <mergeCell ref="N399:N415"/>
    <mergeCell ref="O399:O415"/>
    <mergeCell ref="B401:B409"/>
    <mergeCell ref="A374:A380"/>
    <mergeCell ref="N374:N380"/>
    <mergeCell ref="O374:O380"/>
    <mergeCell ref="A381:A387"/>
    <mergeCell ref="N381:N387"/>
    <mergeCell ref="O381:O387"/>
    <mergeCell ref="A388:A398"/>
    <mergeCell ref="N388:N398"/>
    <mergeCell ref="O388:O398"/>
    <mergeCell ref="B390:B393"/>
    <mergeCell ref="A353:A359"/>
    <mergeCell ref="N353:N359"/>
    <mergeCell ref="O353:O359"/>
    <mergeCell ref="A360:A366"/>
    <mergeCell ref="N360:N366"/>
    <mergeCell ref="O360:O366"/>
    <mergeCell ref="A367:A373"/>
    <mergeCell ref="N367:N373"/>
    <mergeCell ref="O367:O373"/>
    <mergeCell ref="A324:A331"/>
    <mergeCell ref="N324:N331"/>
    <mergeCell ref="O324:O331"/>
    <mergeCell ref="A332:A338"/>
    <mergeCell ref="N332:N338"/>
    <mergeCell ref="O332:O338"/>
    <mergeCell ref="A346:A352"/>
    <mergeCell ref="N346:N352"/>
    <mergeCell ref="O346:O352"/>
    <mergeCell ref="A339:A345"/>
    <mergeCell ref="N339:N345"/>
    <mergeCell ref="O339:O345"/>
    <mergeCell ref="A303:A309"/>
    <mergeCell ref="N303:N309"/>
    <mergeCell ref="O303:O309"/>
    <mergeCell ref="A310:A316"/>
    <mergeCell ref="N310:N316"/>
    <mergeCell ref="O310:O316"/>
    <mergeCell ref="A317:A323"/>
    <mergeCell ref="N317:N323"/>
    <mergeCell ref="O317:O323"/>
    <mergeCell ref="A282:A288"/>
    <mergeCell ref="N282:N288"/>
    <mergeCell ref="O282:O288"/>
    <mergeCell ref="A289:A295"/>
    <mergeCell ref="N289:N295"/>
    <mergeCell ref="O289:O295"/>
    <mergeCell ref="A296:A302"/>
    <mergeCell ref="N296:N302"/>
    <mergeCell ref="O296:O302"/>
    <mergeCell ref="O254:O260"/>
    <mergeCell ref="A261:A267"/>
    <mergeCell ref="N261:N267"/>
    <mergeCell ref="O261:O267"/>
    <mergeCell ref="A268:A274"/>
    <mergeCell ref="N268:N274"/>
    <mergeCell ref="O268:O274"/>
    <mergeCell ref="A275:A281"/>
    <mergeCell ref="N275:N281"/>
    <mergeCell ref="O275:O281"/>
    <mergeCell ref="A254:A260"/>
    <mergeCell ref="N254:N260"/>
    <mergeCell ref="O224:O231"/>
    <mergeCell ref="A232:A239"/>
    <mergeCell ref="N232:N239"/>
    <mergeCell ref="O232:O239"/>
    <mergeCell ref="A240:A246"/>
    <mergeCell ref="N240:N246"/>
    <mergeCell ref="O240:O246"/>
    <mergeCell ref="A247:A253"/>
    <mergeCell ref="N247:N253"/>
    <mergeCell ref="O247:O253"/>
    <mergeCell ref="A224:A231"/>
    <mergeCell ref="N224:N231"/>
    <mergeCell ref="A210:A216"/>
    <mergeCell ref="N210:N216"/>
    <mergeCell ref="O210:O216"/>
    <mergeCell ref="A194:A202"/>
    <mergeCell ref="N194:N202"/>
    <mergeCell ref="O91:O97"/>
    <mergeCell ref="N105:N111"/>
    <mergeCell ref="O105:O111"/>
    <mergeCell ref="A119:A123"/>
    <mergeCell ref="N119:N123"/>
    <mergeCell ref="O119:O123"/>
    <mergeCell ref="A124:O124"/>
    <mergeCell ref="N112:N118"/>
    <mergeCell ref="A105:A111"/>
    <mergeCell ref="N98:N104"/>
    <mergeCell ref="O98:O104"/>
    <mergeCell ref="O112:O118"/>
    <mergeCell ref="A98:A104"/>
    <mergeCell ref="O146:O152"/>
    <mergeCell ref="O153:O159"/>
    <mergeCell ref="A153:A159"/>
    <mergeCell ref="N153:N159"/>
    <mergeCell ref="O125:O145"/>
    <mergeCell ref="O160:O166"/>
    <mergeCell ref="A4:O4"/>
    <mergeCell ref="A5:O5"/>
    <mergeCell ref="A6:A7"/>
    <mergeCell ref="B6:B7"/>
    <mergeCell ref="C6:F6"/>
    <mergeCell ref="G6:G7"/>
    <mergeCell ref="H6:K6"/>
    <mergeCell ref="L6:L7"/>
    <mergeCell ref="M6:M7"/>
    <mergeCell ref="N6:N7"/>
    <mergeCell ref="B14:B16"/>
    <mergeCell ref="A20:O20"/>
    <mergeCell ref="O6:O7"/>
    <mergeCell ref="A9:O9"/>
    <mergeCell ref="A10:O10"/>
    <mergeCell ref="A11:A19"/>
    <mergeCell ref="N11:N19"/>
    <mergeCell ref="O11:O19"/>
    <mergeCell ref="A42:A48"/>
    <mergeCell ref="N42:N48"/>
    <mergeCell ref="O42:O48"/>
    <mergeCell ref="A28:A34"/>
    <mergeCell ref="N28:N34"/>
    <mergeCell ref="O28:O34"/>
    <mergeCell ref="A35:A41"/>
    <mergeCell ref="N35:N41"/>
    <mergeCell ref="O35:O41"/>
    <mergeCell ref="A21:A27"/>
    <mergeCell ref="N21:N27"/>
    <mergeCell ref="O21:O27"/>
    <mergeCell ref="A49:A55"/>
    <mergeCell ref="N49:N55"/>
    <mergeCell ref="O49:O55"/>
    <mergeCell ref="O70:O76"/>
    <mergeCell ref="O77:O83"/>
    <mergeCell ref="A77:A83"/>
    <mergeCell ref="N77:N83"/>
    <mergeCell ref="A56:A62"/>
    <mergeCell ref="N56:N62"/>
    <mergeCell ref="O56:O62"/>
    <mergeCell ref="A63:A69"/>
    <mergeCell ref="N63:N69"/>
    <mergeCell ref="O63:O69"/>
    <mergeCell ref="A70:A76"/>
    <mergeCell ref="N70:N76"/>
    <mergeCell ref="O84:O90"/>
    <mergeCell ref="A112:A118"/>
    <mergeCell ref="N167:N173"/>
    <mergeCell ref="O167:O173"/>
    <mergeCell ref="A84:A90"/>
    <mergeCell ref="N84:N90"/>
    <mergeCell ref="A125:A131"/>
    <mergeCell ref="N125:N131"/>
    <mergeCell ref="A181:A187"/>
    <mergeCell ref="N181:N187"/>
    <mergeCell ref="G154:M159"/>
    <mergeCell ref="A160:A166"/>
    <mergeCell ref="N160:N166"/>
    <mergeCell ref="G161:M166"/>
    <mergeCell ref="A167:A173"/>
    <mergeCell ref="A91:A97"/>
    <mergeCell ref="N91:N97"/>
    <mergeCell ref="O174:O180"/>
    <mergeCell ref="A132:A138"/>
    <mergeCell ref="N132:N138"/>
    <mergeCell ref="A139:A145"/>
    <mergeCell ref="N139:N145"/>
    <mergeCell ref="A146:A152"/>
    <mergeCell ref="N146:N152"/>
    <mergeCell ref="A188:A192"/>
    <mergeCell ref="N188:N192"/>
    <mergeCell ref="A174:A180"/>
    <mergeCell ref="N174:N180"/>
    <mergeCell ref="O181:O187"/>
    <mergeCell ref="G175:M180"/>
    <mergeCell ref="N203:N209"/>
    <mergeCell ref="O203:O209"/>
    <mergeCell ref="O188:O192"/>
    <mergeCell ref="O194:O202"/>
    <mergeCell ref="A203:A209"/>
    <mergeCell ref="A193:O193"/>
  </mergeCells>
  <printOptions horizontalCentered="1"/>
  <pageMargins left="0.39370078740157483" right="0.39370078740157483" top="0.39370078740157483" bottom="0.39370078740157483" header="0" footer="0"/>
  <pageSetup paperSize="9" scale="54" orientation="landscape" r:id="rId1"/>
  <rowBreaks count="11" manualBreakCount="11">
    <brk id="34" max="14" man="1"/>
    <brk id="76" max="16383" man="1"/>
    <brk id="111" max="14" man="1"/>
    <brk id="145" max="14" man="1"/>
    <brk id="173" max="14" man="1"/>
    <brk id="202" max="14" man="1"/>
    <brk id="231" max="14" man="1"/>
    <brk id="267" max="14" man="1"/>
    <brk id="302" max="14" man="1"/>
    <brk id="345" max="14" man="1"/>
    <brk id="387" max="1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veap</cp:lastModifiedBy>
  <cp:lastPrinted>2017-11-15T02:48:04Z</cp:lastPrinted>
  <dcterms:created xsi:type="dcterms:W3CDTF">2014-02-19T11:00:28Z</dcterms:created>
  <dcterms:modified xsi:type="dcterms:W3CDTF">2017-11-15T09:23:31Z</dcterms:modified>
</cp:coreProperties>
</file>